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mi trabajo/"/>
    </mc:Choice>
  </mc:AlternateContent>
  <xr:revisionPtr revIDLastSave="163" documentId="13_ncr:1_{C84EF0E0-0EF0-4906-90B1-0CF007240945}" xr6:coauthVersionLast="47" xr6:coauthVersionMax="47" xr10:uidLastSave="{B217F555-F1AE-4971-8FF7-9BF36B0F475B}"/>
  <bookViews>
    <workbookView xWindow="-108" yWindow="-108" windowWidth="23256" windowHeight="13896" activeTab="1" xr2:uid="{21E4FD91-728E-4CF3-9EAB-8AC462B54A02}"/>
  </bookViews>
  <sheets>
    <sheet name="MOI" sheetId="1" r:id="rId1"/>
    <sheet name="MI" sheetId="2" r:id="rId2"/>
    <sheet name="MOD" sheetId="10" r:id="rId3"/>
    <sheet name="LUZ" sheetId="7" r:id="rId4"/>
    <sheet name="TELEFONIA" sheetId="6" r:id="rId5"/>
    <sheet name="AGUA" sheetId="5" r:id="rId6"/>
    <sheet name="ARRIENDO" sheetId="8" r:id="rId7"/>
    <sheet name="SEGURO" sheetId="9" r:id="rId8"/>
    <sheet name="CIF totales" sheetId="4" r:id="rId9"/>
    <sheet name="CIF rerencia" sheetId="11" r:id="rId10"/>
  </sheets>
  <definedNames>
    <definedName name="ExportarAExcel" localSheetId="3">LUZ!$A$4:$I$47</definedName>
    <definedName name="ExportarAExcel" localSheetId="4">TELEFONIA!$A$4:$I$138</definedName>
    <definedName name="ExportarAExcel">AGUA!$A$4:$I$47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10" l="1"/>
  <c r="F53" i="10"/>
  <c r="H53" i="10"/>
  <c r="G53" i="10"/>
  <c r="E53" i="10"/>
  <c r="F71" i="10"/>
  <c r="E52" i="10"/>
  <c r="D11" i="4"/>
  <c r="D10" i="4"/>
  <c r="D94" i="2" l="1"/>
  <c r="C27" i="2"/>
  <c r="E4" i="4" l="1"/>
  <c r="E5" i="4"/>
  <c r="E6" i="4"/>
  <c r="E7" i="4"/>
  <c r="E8" i="4"/>
  <c r="E9" i="4"/>
  <c r="E10" i="4"/>
  <c r="E11" i="4"/>
  <c r="E18" i="4"/>
  <c r="E19" i="4"/>
  <c r="E20" i="4"/>
  <c r="E21" i="4"/>
  <c r="E22" i="4"/>
  <c r="E23" i="4"/>
  <c r="F54" i="10"/>
  <c r="G144" i="10"/>
  <c r="G126" i="10"/>
  <c r="H108" i="10"/>
  <c r="G108" i="10"/>
  <c r="C91" i="10"/>
  <c r="G90" i="10"/>
  <c r="AB6" i="10"/>
  <c r="AB7" i="10" s="1"/>
  <c r="AB5" i="10"/>
  <c r="Y6" i="10"/>
  <c r="Y7" i="10" s="1"/>
  <c r="Y5" i="10"/>
  <c r="H72" i="10" s="1"/>
  <c r="G12" i="10"/>
  <c r="K12" i="10" s="1"/>
  <c r="K18" i="4"/>
  <c r="C145" i="10"/>
  <c r="C127" i="10"/>
  <c r="C109" i="10"/>
  <c r="C73" i="10"/>
  <c r="G5" i="10"/>
  <c r="K5" i="10" s="1"/>
  <c r="J25" i="10" s="1"/>
  <c r="G6" i="10"/>
  <c r="K6" i="10" s="1"/>
  <c r="G4" i="10"/>
  <c r="I24" i="10" s="1"/>
  <c r="G13" i="10"/>
  <c r="K13" i="10" s="1"/>
  <c r="G11" i="10"/>
  <c r="G24" i="10" s="1"/>
  <c r="E14" i="10"/>
  <c r="F13" i="10"/>
  <c r="F12" i="10"/>
  <c r="F11" i="10"/>
  <c r="F6" i="10"/>
  <c r="F5" i="10"/>
  <c r="F4" i="10"/>
  <c r="E7" i="10"/>
  <c r="E24" i="4" l="1"/>
  <c r="E25" i="4"/>
  <c r="H54" i="10"/>
  <c r="G54" i="10"/>
  <c r="F108" i="10"/>
  <c r="H126" i="10"/>
  <c r="H144" i="10"/>
  <c r="F90" i="10"/>
  <c r="F126" i="10"/>
  <c r="F144" i="10"/>
  <c r="H90" i="10"/>
  <c r="F72" i="10"/>
  <c r="G72" i="10"/>
  <c r="F24" i="10"/>
  <c r="E24" i="10"/>
  <c r="K24" i="10"/>
  <c r="M24" i="10"/>
  <c r="P24" i="10"/>
  <c r="N24" i="10"/>
  <c r="Q24" i="10"/>
  <c r="S24" i="10"/>
  <c r="W24" i="10"/>
  <c r="L24" i="10"/>
  <c r="O24" i="10"/>
  <c r="R24" i="10"/>
  <c r="X24" i="10"/>
  <c r="Y24" i="10"/>
  <c r="T24" i="10"/>
  <c r="U24" i="10"/>
  <c r="V24" i="10"/>
  <c r="K4" i="10"/>
  <c r="I25" i="10" s="1"/>
  <c r="J24" i="10"/>
  <c r="H24" i="10"/>
  <c r="I11" i="10"/>
  <c r="K11" i="10"/>
  <c r="J11" i="10"/>
  <c r="F26" i="10" s="1"/>
  <c r="F14" i="10"/>
  <c r="H12" i="10"/>
  <c r="J12" i="10"/>
  <c r="I12" i="10"/>
  <c r="J13" i="10"/>
  <c r="I13" i="10"/>
  <c r="H13" i="10"/>
  <c r="H11" i="10"/>
  <c r="G14" i="10"/>
  <c r="J4" i="10"/>
  <c r="H4" i="10"/>
  <c r="I4" i="10"/>
  <c r="E55" i="10" l="1"/>
  <c r="E142" i="10"/>
  <c r="E124" i="10"/>
  <c r="E143" i="10"/>
  <c r="E125" i="10"/>
  <c r="E107" i="10"/>
  <c r="E106" i="10"/>
  <c r="E109" i="10" s="1"/>
  <c r="E89" i="10"/>
  <c r="E88" i="10"/>
  <c r="E91" i="10" s="1"/>
  <c r="E26" i="10"/>
  <c r="E27" i="10" s="1"/>
  <c r="E29" i="10" s="1"/>
  <c r="E70" i="10"/>
  <c r="Y25" i="10"/>
  <c r="M25" i="10"/>
  <c r="X25" i="10"/>
  <c r="L25" i="10"/>
  <c r="V25" i="10"/>
  <c r="O25" i="10"/>
  <c r="U25" i="10"/>
  <c r="S25" i="10"/>
  <c r="G25" i="10"/>
  <c r="R25" i="10"/>
  <c r="F25" i="10"/>
  <c r="P25" i="10"/>
  <c r="Y26" i="10"/>
  <c r="P26" i="10"/>
  <c r="M26" i="10"/>
  <c r="X26" i="10"/>
  <c r="O26" i="10"/>
  <c r="L26" i="10"/>
  <c r="R26" i="10"/>
  <c r="V26" i="10"/>
  <c r="G26" i="10"/>
  <c r="U26" i="10"/>
  <c r="S26" i="10"/>
  <c r="Q26" i="10"/>
  <c r="Q27" i="10" s="1"/>
  <c r="T26" i="10"/>
  <c r="T27" i="10" s="1"/>
  <c r="W26" i="10"/>
  <c r="W27" i="10" s="1"/>
  <c r="N26" i="10"/>
  <c r="N27" i="10" s="1"/>
  <c r="K26" i="10"/>
  <c r="K27" i="10" s="1"/>
  <c r="J26" i="10"/>
  <c r="J27" i="10" s="1"/>
  <c r="I26" i="10"/>
  <c r="I27" i="10" s="1"/>
  <c r="H26" i="10"/>
  <c r="H27" i="10" s="1"/>
  <c r="K14" i="10"/>
  <c r="J14" i="10"/>
  <c r="I14" i="10"/>
  <c r="H14" i="10"/>
  <c r="E127" i="10" l="1"/>
  <c r="E145" i="10"/>
  <c r="X27" i="10"/>
  <c r="X35" i="10" s="1"/>
  <c r="U27" i="10"/>
  <c r="U34" i="10" s="1"/>
  <c r="G27" i="10"/>
  <c r="G34" i="10" s="1"/>
  <c r="L27" i="10"/>
  <c r="L32" i="10" s="1"/>
  <c r="O27" i="10"/>
  <c r="O32" i="10" s="1"/>
  <c r="R27" i="10"/>
  <c r="R34" i="10" s="1"/>
  <c r="V27" i="10"/>
  <c r="V36" i="10" s="1"/>
  <c r="S27" i="10"/>
  <c r="S29" i="10" s="1"/>
  <c r="Y27" i="10"/>
  <c r="Y29" i="10" s="1"/>
  <c r="K32" i="10"/>
  <c r="K34" i="10"/>
  <c r="K29" i="10"/>
  <c r="K36" i="10"/>
  <c r="K35" i="10"/>
  <c r="N35" i="10"/>
  <c r="N32" i="10"/>
  <c r="N29" i="10"/>
  <c r="N36" i="10"/>
  <c r="N34" i="10"/>
  <c r="W34" i="10"/>
  <c r="W36" i="10"/>
  <c r="W29" i="10"/>
  <c r="W35" i="10"/>
  <c r="W32" i="10"/>
  <c r="M27" i="10"/>
  <c r="P27" i="10"/>
  <c r="T34" i="10"/>
  <c r="T35" i="10"/>
  <c r="T32" i="10"/>
  <c r="T29" i="10"/>
  <c r="T36" i="10"/>
  <c r="Q34" i="10"/>
  <c r="Q35" i="10"/>
  <c r="Q32" i="10"/>
  <c r="Q29" i="10"/>
  <c r="Q36" i="10"/>
  <c r="E34" i="10"/>
  <c r="E32" i="10"/>
  <c r="E35" i="10"/>
  <c r="E36" i="10"/>
  <c r="H29" i="10"/>
  <c r="H36" i="10"/>
  <c r="H34" i="10"/>
  <c r="H32" i="10"/>
  <c r="H35" i="10"/>
  <c r="I29" i="10"/>
  <c r="I36" i="10"/>
  <c r="I34" i="10"/>
  <c r="I32" i="10"/>
  <c r="I35" i="10"/>
  <c r="J29" i="10"/>
  <c r="J36" i="10"/>
  <c r="J35" i="10"/>
  <c r="J34" i="10"/>
  <c r="J32" i="10"/>
  <c r="F27" i="10"/>
  <c r="E30" i="10"/>
  <c r="E31" i="10"/>
  <c r="E33" i="10"/>
  <c r="X32" i="10" l="1"/>
  <c r="X36" i="10"/>
  <c r="X34" i="10"/>
  <c r="X29" i="10"/>
  <c r="X31" i="10" s="1"/>
  <c r="U29" i="10"/>
  <c r="U31" i="10" s="1"/>
  <c r="U35" i="10"/>
  <c r="U32" i="10"/>
  <c r="G29" i="10"/>
  <c r="G30" i="10" s="1"/>
  <c r="S35" i="10"/>
  <c r="S36" i="10"/>
  <c r="S34" i="10"/>
  <c r="V34" i="10"/>
  <c r="O36" i="10"/>
  <c r="V32" i="10"/>
  <c r="R36" i="10"/>
  <c r="O34" i="10"/>
  <c r="O29" i="10"/>
  <c r="O33" i="10" s="1"/>
  <c r="O35" i="10"/>
  <c r="V29" i="10"/>
  <c r="V33" i="10" s="1"/>
  <c r="V35" i="10"/>
  <c r="S32" i="10"/>
  <c r="G36" i="10"/>
  <c r="R32" i="10"/>
  <c r="Y32" i="10"/>
  <c r="G35" i="10"/>
  <c r="L36" i="10"/>
  <c r="R35" i="10"/>
  <c r="Y35" i="10"/>
  <c r="G32" i="10"/>
  <c r="L29" i="10"/>
  <c r="L33" i="10" s="1"/>
  <c r="U36" i="10"/>
  <c r="L35" i="10"/>
  <c r="R29" i="10"/>
  <c r="R33" i="10" s="1"/>
  <c r="L34" i="10"/>
  <c r="Y36" i="10"/>
  <c r="Y34" i="10"/>
  <c r="P32" i="10"/>
  <c r="P36" i="10"/>
  <c r="P35" i="10"/>
  <c r="P34" i="10"/>
  <c r="P29" i="10"/>
  <c r="K31" i="10"/>
  <c r="K33" i="10"/>
  <c r="K30" i="10"/>
  <c r="M34" i="10"/>
  <c r="M36" i="10"/>
  <c r="M35" i="10"/>
  <c r="M32" i="10"/>
  <c r="M29" i="10"/>
  <c r="N30" i="10"/>
  <c r="N33" i="10"/>
  <c r="N31" i="10"/>
  <c r="T33" i="10"/>
  <c r="T30" i="10"/>
  <c r="T31" i="10"/>
  <c r="S33" i="10"/>
  <c r="S30" i="10"/>
  <c r="S31" i="10"/>
  <c r="W33" i="10"/>
  <c r="W30" i="10"/>
  <c r="W31" i="10"/>
  <c r="Y31" i="10"/>
  <c r="Y30" i="10"/>
  <c r="Y33" i="10"/>
  <c r="Q33" i="10"/>
  <c r="Q31" i="10"/>
  <c r="Q30" i="10"/>
  <c r="E37" i="10"/>
  <c r="E39" i="10" s="1"/>
  <c r="F29" i="10"/>
  <c r="F32" i="10"/>
  <c r="F34" i="10"/>
  <c r="F35" i="10"/>
  <c r="F36" i="10"/>
  <c r="J33" i="10"/>
  <c r="J30" i="10"/>
  <c r="J31" i="10"/>
  <c r="I31" i="10"/>
  <c r="I30" i="10"/>
  <c r="I33" i="10"/>
  <c r="H31" i="10"/>
  <c r="H30" i="10"/>
  <c r="H33" i="10"/>
  <c r="E40" i="10" l="1"/>
  <c r="U33" i="10"/>
  <c r="X33" i="10"/>
  <c r="X30" i="10"/>
  <c r="U30" i="10"/>
  <c r="U37" i="10" s="1"/>
  <c r="U38" i="10" s="1"/>
  <c r="G31" i="10"/>
  <c r="G33" i="10"/>
  <c r="L30" i="10"/>
  <c r="O30" i="10"/>
  <c r="L31" i="10"/>
  <c r="O31" i="10"/>
  <c r="V31" i="10"/>
  <c r="R31" i="10"/>
  <c r="V30" i="10"/>
  <c r="R30" i="10"/>
  <c r="K37" i="10"/>
  <c r="K38" i="10" s="1"/>
  <c r="T37" i="10"/>
  <c r="T38" i="10" s="1"/>
  <c r="Y37" i="10"/>
  <c r="Y39" i="10" s="1"/>
  <c r="S37" i="10"/>
  <c r="S38" i="10" s="1"/>
  <c r="M31" i="10"/>
  <c r="M30" i="10"/>
  <c r="M33" i="10"/>
  <c r="P31" i="10"/>
  <c r="P33" i="10"/>
  <c r="P30" i="10"/>
  <c r="W37" i="10"/>
  <c r="Q37" i="10"/>
  <c r="N37" i="10"/>
  <c r="J37" i="10"/>
  <c r="E38" i="10"/>
  <c r="I37" i="10"/>
  <c r="H37" i="10"/>
  <c r="F31" i="10"/>
  <c r="F30" i="10"/>
  <c r="F33" i="10"/>
  <c r="H124" i="10" l="1"/>
  <c r="X37" i="10"/>
  <c r="X38" i="10" s="1"/>
  <c r="O37" i="10"/>
  <c r="O38" i="10" s="1"/>
  <c r="L37" i="10"/>
  <c r="L39" i="10" s="1"/>
  <c r="L40" i="10" s="1"/>
  <c r="G37" i="10"/>
  <c r="G39" i="10" s="1"/>
  <c r="R37" i="10"/>
  <c r="R38" i="10" s="1"/>
  <c r="V37" i="10"/>
  <c r="V39" i="10" s="1"/>
  <c r="S39" i="10"/>
  <c r="S40" i="10" s="1"/>
  <c r="Y38" i="10"/>
  <c r="T39" i="10"/>
  <c r="K39" i="10"/>
  <c r="U39" i="10"/>
  <c r="N38" i="10"/>
  <c r="N39" i="10"/>
  <c r="M37" i="10"/>
  <c r="Q38" i="10"/>
  <c r="Q39" i="10"/>
  <c r="P37" i="10"/>
  <c r="O39" i="10"/>
  <c r="Y40" i="10"/>
  <c r="W38" i="10"/>
  <c r="W39" i="10"/>
  <c r="H39" i="10"/>
  <c r="H38" i="10"/>
  <c r="I38" i="10"/>
  <c r="I39" i="10"/>
  <c r="J38" i="10"/>
  <c r="J39" i="10"/>
  <c r="F37" i="10"/>
  <c r="X39" i="10" l="1"/>
  <c r="H142" i="10"/>
  <c r="H143" i="10"/>
  <c r="G107" i="10"/>
  <c r="F107" i="10"/>
  <c r="H107" i="10"/>
  <c r="H106" i="10"/>
  <c r="H109" i="10" s="1"/>
  <c r="G70" i="10"/>
  <c r="F70" i="10"/>
  <c r="F142" i="10"/>
  <c r="F145" i="10" s="1"/>
  <c r="G142" i="10"/>
  <c r="G143" i="10"/>
  <c r="F143" i="10"/>
  <c r="G88" i="10"/>
  <c r="T40" i="10"/>
  <c r="G125" i="10"/>
  <c r="G124" i="10"/>
  <c r="G127" i="10" s="1"/>
  <c r="F125" i="10"/>
  <c r="F124" i="10"/>
  <c r="H88" i="10"/>
  <c r="G38" i="10"/>
  <c r="V40" i="10"/>
  <c r="L38" i="10"/>
  <c r="H70" i="10" s="1"/>
  <c r="R39" i="10"/>
  <c r="V38" i="10"/>
  <c r="H125" i="10" s="1"/>
  <c r="H127" i="10" s="1"/>
  <c r="K40" i="10"/>
  <c r="U40" i="10"/>
  <c r="P39" i="10"/>
  <c r="G89" i="10" s="1"/>
  <c r="P38" i="10"/>
  <c r="M38" i="10"/>
  <c r="H71" i="10" s="1"/>
  <c r="M39" i="10"/>
  <c r="G71" i="10" s="1"/>
  <c r="W40" i="10"/>
  <c r="Q40" i="10"/>
  <c r="X40" i="10"/>
  <c r="N40" i="10"/>
  <c r="O40" i="10"/>
  <c r="G40" i="10"/>
  <c r="H40" i="10"/>
  <c r="F39" i="10"/>
  <c r="F38" i="10"/>
  <c r="H52" i="10" s="1"/>
  <c r="J40" i="10"/>
  <c r="I40" i="10"/>
  <c r="G52" i="10" l="1"/>
  <c r="G55" i="10" s="1"/>
  <c r="F52" i="10"/>
  <c r="F55" i="10" s="1"/>
  <c r="H55" i="10"/>
  <c r="G145" i="10"/>
  <c r="H89" i="10"/>
  <c r="H91" i="10" s="1"/>
  <c r="F89" i="10"/>
  <c r="F88" i="10"/>
  <c r="F91" i="10" s="1"/>
  <c r="H145" i="10"/>
  <c r="C148" i="10" s="1"/>
  <c r="G106" i="10"/>
  <c r="G109" i="10" s="1"/>
  <c r="F127" i="10"/>
  <c r="C130" i="10" s="1"/>
  <c r="F106" i="10"/>
  <c r="F109" i="10" s="1"/>
  <c r="G91" i="10"/>
  <c r="H73" i="10"/>
  <c r="R40" i="10"/>
  <c r="M40" i="10"/>
  <c r="P40" i="10"/>
  <c r="F40" i="10"/>
  <c r="C112" i="10" l="1"/>
  <c r="C58" i="10"/>
  <c r="C94" i="10"/>
  <c r="E73" i="10"/>
  <c r="I138" i="10"/>
  <c r="H138" i="10"/>
  <c r="G138" i="10"/>
  <c r="F138" i="10"/>
  <c r="I120" i="10"/>
  <c r="H120" i="10"/>
  <c r="G120" i="10"/>
  <c r="F120" i="10"/>
  <c r="I102" i="10"/>
  <c r="H102" i="10"/>
  <c r="G102" i="10"/>
  <c r="F102" i="10"/>
  <c r="I84" i="10"/>
  <c r="H84" i="10"/>
  <c r="G84" i="10"/>
  <c r="F84" i="10"/>
  <c r="I66" i="10"/>
  <c r="G73" i="10" s="1"/>
  <c r="H66" i="10"/>
  <c r="G66" i="10"/>
  <c r="F73" i="10" s="1"/>
  <c r="F66" i="10"/>
  <c r="D25" i="4"/>
  <c r="D24" i="4"/>
  <c r="H48" i="10"/>
  <c r="I48" i="10"/>
  <c r="E120" i="10"/>
  <c r="D120" i="10"/>
  <c r="E102" i="10"/>
  <c r="E84" i="10"/>
  <c r="E138" i="10"/>
  <c r="C138" i="10"/>
  <c r="C120" i="10"/>
  <c r="C102" i="10"/>
  <c r="D84" i="10"/>
  <c r="C84" i="10"/>
  <c r="E66" i="10"/>
  <c r="D66" i="10"/>
  <c r="C66" i="10"/>
  <c r="C76" i="10" l="1"/>
  <c r="D138" i="10"/>
  <c r="D102" i="10"/>
  <c r="D48" i="10" l="1"/>
  <c r="E48" i="10"/>
  <c r="F48" i="10"/>
  <c r="G48" i="10"/>
  <c r="C48" i="10"/>
  <c r="G25" i="4" l="1"/>
  <c r="I18" i="4"/>
  <c r="F19" i="4"/>
  <c r="H25" i="4"/>
  <c r="H11" i="4"/>
  <c r="G11" i="4"/>
  <c r="L91" i="2"/>
  <c r="K91" i="2"/>
  <c r="I91" i="2"/>
  <c r="H91" i="2"/>
  <c r="L11" i="2"/>
  <c r="K11" i="2"/>
  <c r="I11" i="2"/>
  <c r="H11" i="2"/>
  <c r="H12" i="2" l="1"/>
  <c r="H92" i="2"/>
  <c r="K12" i="2"/>
  <c r="K92" i="2"/>
  <c r="G24" i="4"/>
  <c r="H24" i="4"/>
  <c r="G10" i="4"/>
  <c r="H10" i="4"/>
  <c r="C55" i="10" l="1"/>
  <c r="F7" i="10" l="1"/>
  <c r="M23" i="4"/>
  <c r="L23" i="4"/>
  <c r="K23" i="4"/>
  <c r="J23" i="4"/>
  <c r="I23" i="4"/>
  <c r="M22" i="4"/>
  <c r="L22" i="4"/>
  <c r="K22" i="4"/>
  <c r="J22" i="4"/>
  <c r="I22" i="4"/>
  <c r="M21" i="4"/>
  <c r="L21" i="4"/>
  <c r="K21" i="4"/>
  <c r="J21" i="4"/>
  <c r="I21" i="4"/>
  <c r="M20" i="4"/>
  <c r="L20" i="4"/>
  <c r="K20" i="4"/>
  <c r="J20" i="4"/>
  <c r="I20" i="4"/>
  <c r="M19" i="4"/>
  <c r="L19" i="4"/>
  <c r="K19" i="4"/>
  <c r="J19" i="4"/>
  <c r="I19" i="4"/>
  <c r="M18" i="4"/>
  <c r="L18" i="4"/>
  <c r="J18" i="4"/>
  <c r="M11" i="4"/>
  <c r="M10" i="4"/>
  <c r="F23" i="4"/>
  <c r="F22" i="4"/>
  <c r="F21" i="4"/>
  <c r="F20" i="4"/>
  <c r="F18" i="4"/>
  <c r="F5" i="4"/>
  <c r="F6" i="4"/>
  <c r="F7" i="4"/>
  <c r="F8" i="4"/>
  <c r="F9" i="4"/>
  <c r="F4" i="4"/>
  <c r="E4" i="2"/>
  <c r="E83" i="2"/>
  <c r="E68" i="2"/>
  <c r="E52" i="2"/>
  <c r="E36" i="2"/>
  <c r="E20" i="2"/>
  <c r="B86" i="2"/>
  <c r="B85" i="2"/>
  <c r="B84" i="2"/>
  <c r="B83" i="2"/>
  <c r="B55" i="2"/>
  <c r="B54" i="2"/>
  <c r="B53" i="2"/>
  <c r="B52" i="2"/>
  <c r="B39" i="2"/>
  <c r="B38" i="2"/>
  <c r="B37" i="2"/>
  <c r="B36" i="2"/>
  <c r="B23" i="2"/>
  <c r="B22" i="2"/>
  <c r="B21" i="2"/>
  <c r="B20" i="2"/>
  <c r="B7" i="2"/>
  <c r="B6" i="2"/>
  <c r="B5" i="2"/>
  <c r="B4" i="2"/>
  <c r="B69" i="2"/>
  <c r="B70" i="2"/>
  <c r="B71" i="2"/>
  <c r="B68" i="2"/>
  <c r="B27" i="2" l="1"/>
  <c r="B28" i="2" s="1"/>
  <c r="N4" i="4"/>
  <c r="L24" i="4"/>
  <c r="N5" i="4"/>
  <c r="N6" i="4" s="1"/>
  <c r="N7" i="4" s="1"/>
  <c r="N8" i="4" s="1"/>
  <c r="N9" i="4" s="1"/>
  <c r="N20" i="4"/>
  <c r="I25" i="4"/>
  <c r="M25" i="4"/>
  <c r="N21" i="4"/>
  <c r="J25" i="4"/>
  <c r="N18" i="4"/>
  <c r="N22" i="4"/>
  <c r="K24" i="4"/>
  <c r="N19" i="4"/>
  <c r="N23" i="4"/>
  <c r="K25" i="4"/>
  <c r="L25" i="4"/>
  <c r="I24" i="4"/>
  <c r="M24" i="4"/>
  <c r="J24" i="4"/>
  <c r="H5" i="10"/>
  <c r="J5" i="10"/>
  <c r="I5" i="10"/>
  <c r="H6" i="10"/>
  <c r="J6" i="10"/>
  <c r="I6" i="10"/>
  <c r="G7" i="10"/>
  <c r="F11" i="4"/>
  <c r="F10" i="4"/>
  <c r="F24" i="4"/>
  <c r="F25" i="4"/>
  <c r="C25" i="4"/>
  <c r="C24" i="4"/>
  <c r="I10" i="4"/>
  <c r="C58" i="7"/>
  <c r="E58" i="7" s="1"/>
  <c r="C57" i="7"/>
  <c r="E57" i="7" s="1"/>
  <c r="C56" i="7"/>
  <c r="E56" i="7" s="1"/>
  <c r="C55" i="7"/>
  <c r="E55" i="7" s="1"/>
  <c r="C54" i="7"/>
  <c r="E54" i="7" s="1"/>
  <c r="G148" i="6"/>
  <c r="G147" i="6"/>
  <c r="G146" i="6"/>
  <c r="G144" i="6"/>
  <c r="G145" i="6"/>
  <c r="G143" i="6"/>
  <c r="C57" i="5"/>
  <c r="C56" i="5"/>
  <c r="C55" i="5"/>
  <c r="C54" i="5"/>
  <c r="C53" i="5"/>
  <c r="C52" i="5"/>
  <c r="C53" i="7"/>
  <c r="E53" i="7" s="1"/>
  <c r="I11" i="4"/>
  <c r="J11" i="4"/>
  <c r="K11" i="4"/>
  <c r="L11" i="4"/>
  <c r="J10" i="4"/>
  <c r="K10" i="4"/>
  <c r="L10" i="4"/>
  <c r="C11" i="4"/>
  <c r="C10" i="4"/>
  <c r="N11" i="4" l="1"/>
  <c r="N25" i="4"/>
  <c r="N24" i="4"/>
  <c r="N10" i="4"/>
  <c r="J7" i="10"/>
  <c r="H7" i="10"/>
  <c r="I7" i="10"/>
  <c r="K7" i="10"/>
  <c r="E28" i="4" l="1"/>
  <c r="J28" i="4" s="1"/>
  <c r="F91" i="2"/>
  <c r="E91" i="2"/>
  <c r="C91" i="2"/>
  <c r="B91" i="2"/>
  <c r="F75" i="2"/>
  <c r="E75" i="2"/>
  <c r="C75" i="2"/>
  <c r="B75" i="2"/>
  <c r="K31" i="1"/>
  <c r="J31" i="1"/>
  <c r="I31" i="1"/>
  <c r="H31" i="1"/>
  <c r="G31" i="1"/>
  <c r="F31" i="1"/>
  <c r="F59" i="2"/>
  <c r="E59" i="2"/>
  <c r="C59" i="2"/>
  <c r="B59" i="2"/>
  <c r="K25" i="1"/>
  <c r="J25" i="1"/>
  <c r="I25" i="1"/>
  <c r="H25" i="1"/>
  <c r="G25" i="1"/>
  <c r="F25" i="1"/>
  <c r="F43" i="2"/>
  <c r="E43" i="2"/>
  <c r="E44" i="2" s="1"/>
  <c r="C43" i="2"/>
  <c r="B43" i="2"/>
  <c r="F27" i="2"/>
  <c r="E27" i="2"/>
  <c r="K19" i="1"/>
  <c r="J19" i="1"/>
  <c r="I19" i="1"/>
  <c r="H19" i="1"/>
  <c r="G19" i="1"/>
  <c r="F19" i="1"/>
  <c r="K12" i="1"/>
  <c r="J12" i="1"/>
  <c r="I12" i="1"/>
  <c r="H12" i="1"/>
  <c r="G12" i="1"/>
  <c r="F12" i="1"/>
  <c r="F11" i="2"/>
  <c r="E11" i="2"/>
  <c r="C11" i="2"/>
  <c r="B11" i="2"/>
  <c r="G5" i="1"/>
  <c r="H5" i="1"/>
  <c r="I5" i="1"/>
  <c r="J5" i="1"/>
  <c r="K5" i="1"/>
  <c r="F5" i="1"/>
  <c r="B60" i="2" l="1"/>
  <c r="E12" i="2"/>
  <c r="E60" i="2"/>
  <c r="E76" i="2"/>
  <c r="E28" i="2"/>
  <c r="D30" i="2" s="1"/>
  <c r="B92" i="2"/>
  <c r="E92" i="2"/>
  <c r="B76" i="2"/>
  <c r="D78" i="2" s="1"/>
  <c r="B12" i="2"/>
  <c r="D14" i="2" s="1"/>
  <c r="B44" i="2"/>
  <c r="D46" i="2" s="1"/>
  <c r="D62" i="2" l="1"/>
</calcChain>
</file>

<file path=xl/sharedStrings.xml><?xml version="1.0" encoding="utf-8"?>
<sst xmlns="http://schemas.openxmlformats.org/spreadsheetml/2006/main" count="1489" uniqueCount="381">
  <si>
    <t>NOMBRE</t>
  </si>
  <si>
    <t>CARGO</t>
  </si>
  <si>
    <t>Supervisor</t>
  </si>
  <si>
    <t>Mecanico</t>
  </si>
  <si>
    <t>Adriana Sofia Jimenez Dueñas</t>
  </si>
  <si>
    <t>Orlando Galvis</t>
  </si>
  <si>
    <t>HORAS DIURNAS</t>
  </si>
  <si>
    <t>HORAS NOCTURNAS</t>
  </si>
  <si>
    <t>H.E.D</t>
  </si>
  <si>
    <t>H.E.N</t>
  </si>
  <si>
    <t>SUELDO</t>
  </si>
  <si>
    <t>AUX. TRANSPORTE</t>
  </si>
  <si>
    <t>MANO DE OBRA INDIRECTA DICIEMBRE 2023</t>
  </si>
  <si>
    <t>TOTAL</t>
  </si>
  <si>
    <t>MATERIA PRIMA INDIRECTA DICIEMBRE 2023</t>
  </si>
  <si>
    <t>IVA</t>
  </si>
  <si>
    <t>Cinta</t>
  </si>
  <si>
    <t>Marcador</t>
  </si>
  <si>
    <t>Sin IVA</t>
  </si>
  <si>
    <t>Con IVA</t>
  </si>
  <si>
    <t>FECHA</t>
  </si>
  <si>
    <t>sub total</t>
  </si>
  <si>
    <t>Total</t>
  </si>
  <si>
    <t>TOTAL MATERIA INDRECTA DICIEMBRE</t>
  </si>
  <si>
    <t>MANO DE OBRA INDIRECTA NOVIEMBRE 2023</t>
  </si>
  <si>
    <t>MATERIA PRIMA INDIRECTA NOVIEMBRE 2023</t>
  </si>
  <si>
    <t>MATERIA PRIMA INDIRECTA OCTUBRE 2023</t>
  </si>
  <si>
    <t>MANO DE OBRA INDIRECTA OCTUBRE 2023</t>
  </si>
  <si>
    <t>TOTAL MATERIA INDRECTA NOVIEMBRE</t>
  </si>
  <si>
    <t>TOTAL MATERIA INDRECTA OCTUBRE</t>
  </si>
  <si>
    <t>AGUA</t>
  </si>
  <si>
    <t>MANO DE OBRA INDIRECTA SEPTIEMBRE 2023</t>
  </si>
  <si>
    <t>MATERIA PRIMA INDIRECTA SEPTIEMBRE 2023</t>
  </si>
  <si>
    <t>MANO DE OBRA INDIRECTA AGOSTO 2023</t>
  </si>
  <si>
    <t>MATERIA PRIMA INDIRECTA AGOSTO 2023</t>
  </si>
  <si>
    <t>MATERIA PRIMA INDIRECTA JULIO 2023</t>
  </si>
  <si>
    <t>ACUEDUCTO METROPOLITANO DE BUCARAMANGA S.A E.S.P</t>
  </si>
  <si>
    <t>COLOMBIA TELECOMUNICACIONES S.A. E.S.P.</t>
  </si>
  <si>
    <t>TELEFONIA</t>
  </si>
  <si>
    <t>Total Movimientos Débito y Crédito</t>
  </si>
  <si>
    <t>Total general</t>
  </si>
  <si>
    <t>Total 733525 ACUEDUCTO Y ALCANTARILLADO</t>
  </si>
  <si>
    <t>(PS) ce CG 951</t>
  </si>
  <si>
    <t>Pago AMB</t>
  </si>
  <si>
    <t/>
  </si>
  <si>
    <t>(PS) ce CG 912</t>
  </si>
  <si>
    <t>Pago amb</t>
  </si>
  <si>
    <t>(PS) ce CG 870</t>
  </si>
  <si>
    <t>(PS) ce CG 836</t>
  </si>
  <si>
    <t>(PS) ce CG 789</t>
  </si>
  <si>
    <t>Pago amb -57</t>
  </si>
  <si>
    <t>Pago amb -63</t>
  </si>
  <si>
    <t>(PS) ce CG 749</t>
  </si>
  <si>
    <t>Pago AMB  -63</t>
  </si>
  <si>
    <t>Pago AMB  -57</t>
  </si>
  <si>
    <t>SALDO INICIAL</t>
  </si>
  <si>
    <t>733525 ACUEDUCTO Y ALCANTARILLADO</t>
  </si>
  <si>
    <t>Total 523525 ACUEDUCTO Y ALCANTARILLADO</t>
  </si>
  <si>
    <t>523525 ACUEDUCTO Y ALCANTARILLADO</t>
  </si>
  <si>
    <t>Total 513525 ACUEDUCTO Y ALCANTARILLADO</t>
  </si>
  <si>
    <t>513525 ACUEDUCTO Y ALCANTARILLADO</t>
  </si>
  <si>
    <t>Total 11050501 CAJA GENERAL</t>
  </si>
  <si>
    <t>11050501 CAJA GENERAL</t>
  </si>
  <si>
    <t>Saldo</t>
  </si>
  <si>
    <t>Creditos</t>
  </si>
  <si>
    <t>Debitos</t>
  </si>
  <si>
    <t>Doc Num</t>
  </si>
  <si>
    <t>Cheque</t>
  </si>
  <si>
    <t>Nota</t>
  </si>
  <si>
    <t>Fecha</t>
  </si>
  <si>
    <t>Tercero</t>
  </si>
  <si>
    <t>Cuenta</t>
  </si>
  <si>
    <t>Libro Auxiliar entre el 01/07/2023 y el 31/12/2023</t>
  </si>
  <si>
    <t>PLASTISANDER SAS</t>
  </si>
  <si>
    <t>Total 53958101 Ajuste al peso</t>
  </si>
  <si>
    <t>(PS) ce CG 803</t>
  </si>
  <si>
    <t>PAGO EC 251421214 - FACT MOVISTAR AGOSTO EC 251421214 G 845</t>
  </si>
  <si>
    <t>(PS) ce 2800</t>
  </si>
  <si>
    <t>PAGO MOVISTAR Linea 6076824998</t>
  </si>
  <si>
    <t>PAGO EC 251270495 - FACT  MOVISTAR  JULIO EC 251270495 G 791</t>
  </si>
  <si>
    <t>(PS) ce CG 722</t>
  </si>
  <si>
    <t>PAGO EC 251189702 - FAC MOVISTAR EC 251189702 G 760</t>
  </si>
  <si>
    <t>53958101 Ajuste al peso</t>
  </si>
  <si>
    <t>Total 523535 TELEFONO</t>
  </si>
  <si>
    <t>523535 TELEFONO</t>
  </si>
  <si>
    <t>Total 513595 OTROS</t>
  </si>
  <si>
    <t>(PS) FC G 993</t>
  </si>
  <si>
    <t>EC 251880111- FACT MOVISTAR</t>
  </si>
  <si>
    <t>(PS) FC G 986</t>
  </si>
  <si>
    <t>DICIEMBRE- FACT MOVISTAR LINES 3156254368</t>
  </si>
  <si>
    <t>(PS) FC G 964</t>
  </si>
  <si>
    <t>EC 251769269 FACT MOVISTAR VARIOS</t>
  </si>
  <si>
    <t>(PS) FC G 945</t>
  </si>
  <si>
    <t>EC 251732903 - FACT MOVISTAR LINEA 3156254368</t>
  </si>
  <si>
    <t>(PS) FC G 930</t>
  </si>
  <si>
    <t>EC 251650836- Fact movistar linea varios</t>
  </si>
  <si>
    <t>(PS) FC G 920</t>
  </si>
  <si>
    <t>EC 251615668 - FACT MOVISTAR LINEA 3156254368</t>
  </si>
  <si>
    <t>(PS) FC G 892</t>
  </si>
  <si>
    <t>EC 251535475 - FACT LINEA VARIOS SEPTIEMBRE</t>
  </si>
  <si>
    <t>(PS) FC G 876</t>
  </si>
  <si>
    <t>EC 251499851 - fact movistar septiembre</t>
  </si>
  <si>
    <t>(PS) FC G 845</t>
  </si>
  <si>
    <t>EC 251421214 - FACT MOVISTAR AGOSTO</t>
  </si>
  <si>
    <t>(PS) FC G 836</t>
  </si>
  <si>
    <t>EC 251383824 - fact movistar Agosto</t>
  </si>
  <si>
    <t>(PS) FC G 809</t>
  </si>
  <si>
    <t>EC 251305646 - FACT MOVISTAR</t>
  </si>
  <si>
    <t>(PS) FC G 791</t>
  </si>
  <si>
    <t>EC 251270495 - FACT  MOVISTAR  JULIO</t>
  </si>
  <si>
    <t>(PS) FC G 760</t>
  </si>
  <si>
    <t>EC 251189702 - FAC MOVISTAR</t>
  </si>
  <si>
    <t>513595 OTROS</t>
  </si>
  <si>
    <t>Total 51353502 TELEFONO NO GRAVADO</t>
  </si>
  <si>
    <t>(PS) ce CG 939</t>
  </si>
  <si>
    <t>Pago fact movistar Linea 6076824998</t>
  </si>
  <si>
    <t>(PS) ce CG 899</t>
  </si>
  <si>
    <t>Pago fact movistar linea 6076824998</t>
  </si>
  <si>
    <t>(PS) ce CG 854</t>
  </si>
  <si>
    <t>(PS) ce CG 813</t>
  </si>
  <si>
    <t>(PS) ce CG 729</t>
  </si>
  <si>
    <t>Pago Fact movistar linea 6076824998</t>
  </si>
  <si>
    <t>51353502 TELEFONO NO GRAVADO</t>
  </si>
  <si>
    <t>Total 51353501 TELEFONO GRAVADO</t>
  </si>
  <si>
    <t>51353501 TELEFONO GRAVADO</t>
  </si>
  <si>
    <t>Total 24080203 IVA POR GASTOS 19%</t>
  </si>
  <si>
    <t>24080203 IVA POR GASTOS 19%</t>
  </si>
  <si>
    <t>Total 233595 OTROS</t>
  </si>
  <si>
    <t>(PS) ce CG 961</t>
  </si>
  <si>
    <t>PAGO DICIEMBRE- FACT MOVISTAR LINES 3156254368 DICIEMBRE G 986</t>
  </si>
  <si>
    <t>(PS) ce CG 931</t>
  </si>
  <si>
    <t>PAGO EC 251769269 FACT MOVISTAR VARIOS EC 251769269 G 964</t>
  </si>
  <si>
    <t>PAGO EC 251732903 - FACT MOVISTAR LINEA 3156254368 EC 251732903 G 945</t>
  </si>
  <si>
    <t>(PS) ce 3024</t>
  </si>
  <si>
    <t>PAGO EC 251650836- Fact movistar linea varios EC 251650836 G 930</t>
  </si>
  <si>
    <t>(PS) ce 2996</t>
  </si>
  <si>
    <t>PAGO EC 251615668 - FACT MOVISTAR LINEA 3156254368 EC 251615668 G 920</t>
  </si>
  <si>
    <t>(PS) ce CG 847</t>
  </si>
  <si>
    <t>PAGO EC 251535475 - FACT LINEA VARIOS SEPTIEMBRE EC 251535475 G 892</t>
  </si>
  <si>
    <t>PAGO EC 251499851 - fact movistar septiembre EC 251499851 G 876</t>
  </si>
  <si>
    <t>PAGO EC 251383824 - fact movistar Agosto EC 251383824 G 836</t>
  </si>
  <si>
    <t>(PS) ce CG 758</t>
  </si>
  <si>
    <t>PAGO EC 251305646 - FACT MOVISTAR EC 251305646 G 809</t>
  </si>
  <si>
    <t>233595 OTROS</t>
  </si>
  <si>
    <t>Total 233550 SERVICIOS PUBLICOS</t>
  </si>
  <si>
    <t>233550 SERVICIOS PUBLICOS</t>
  </si>
  <si>
    <t>Total 11050502 CAJA POS</t>
  </si>
  <si>
    <t>11050502 CAJA POS</t>
  </si>
  <si>
    <t>Total 733550 TRANSPORTE, FLETES Y ACARREOS</t>
  </si>
  <si>
    <t>Pago ESSA piso 2</t>
  </si>
  <si>
    <t>ELECTRIFICADORA DE SANTANDER S.A. ESP</t>
  </si>
  <si>
    <t>733550 TRANSPORTE, FLETES Y ACARREOS</t>
  </si>
  <si>
    <t>Total 733530 ENERGIA ELECTRICA</t>
  </si>
  <si>
    <t>Pago ESSA</t>
  </si>
  <si>
    <t>(PS) ce CG 884</t>
  </si>
  <si>
    <t>Paso ESSA</t>
  </si>
  <si>
    <t>Pago ESSA piso 1</t>
  </si>
  <si>
    <t>Pago ESSA piso 2 -63</t>
  </si>
  <si>
    <t>733530 ENERGIA ELECTRICA</t>
  </si>
  <si>
    <t>Total 523530 ENERGIA ELECTRICA</t>
  </si>
  <si>
    <t>523530 ENERGIA ELECTRICA</t>
  </si>
  <si>
    <t>Total 513530 ENERGIA ELECTRICA</t>
  </si>
  <si>
    <t>513530 ENERGIA ELECTRICA</t>
  </si>
  <si>
    <t>ARRIENDO</t>
  </si>
  <si>
    <t>JULIO</t>
  </si>
  <si>
    <t>AGOSTO</t>
  </si>
  <si>
    <t>SEPTIEMBRE</t>
  </si>
  <si>
    <t>OCTUBRE</t>
  </si>
  <si>
    <t>NOVIEMBRE</t>
  </si>
  <si>
    <t>DICIEMBRE</t>
  </si>
  <si>
    <t>MATERIA INDIRECTA</t>
  </si>
  <si>
    <t>TOTAL MATERIA INDRECTA SEPTIEMBRE</t>
  </si>
  <si>
    <t>TOTAL MATERIA INDRECTA AGOSTO</t>
  </si>
  <si>
    <t>TOTAL MATERIA INDRECTA JULIO</t>
  </si>
  <si>
    <t>LUZ</t>
  </si>
  <si>
    <t>PROMEDIO</t>
  </si>
  <si>
    <t>JUL</t>
  </si>
  <si>
    <t>ESSA</t>
  </si>
  <si>
    <t>VATIA</t>
  </si>
  <si>
    <t>ASIGNACIÓN DEL 85% ARRIENDO Y SERVICIOS PUBLICOS</t>
  </si>
  <si>
    <t>Arriendo</t>
  </si>
  <si>
    <t>Seguro todo riesgo</t>
  </si>
  <si>
    <t>SEGURO</t>
  </si>
  <si>
    <t>Area</t>
  </si>
  <si>
    <t>Extrusión</t>
  </si>
  <si>
    <t xml:space="preserve">Sellado </t>
  </si>
  <si>
    <t>Impresión</t>
  </si>
  <si>
    <t>Sueldo unitario</t>
  </si>
  <si>
    <t>valor diario</t>
  </si>
  <si>
    <t>CIF de Mano de obra directa            JULIO</t>
  </si>
  <si>
    <t>Valor festivos y fines de semana</t>
  </si>
  <si>
    <t>Dias festivos trabajados y fines de semana</t>
  </si>
  <si>
    <t>Horas Ex. Noc.</t>
  </si>
  <si>
    <t>Horas Ex. Diu.</t>
  </si>
  <si>
    <t>Valor extras y Recargo</t>
  </si>
  <si>
    <t xml:space="preserve">CIF TOTAL MOD </t>
  </si>
  <si>
    <t>REFRENCIAS IMPORTANTES</t>
  </si>
  <si>
    <t>BPPTRSTA6L7C0.75LT0</t>
  </si>
  <si>
    <t>BPPTRSTA6L7C0.85LT0</t>
  </si>
  <si>
    <t>BADTRSTA38L26C1LT0</t>
  </si>
  <si>
    <t>BBDTRSTA16.5L24C3FT2  ICBF VERDE CLARO NIÑOS DE 6-11 MESES</t>
  </si>
  <si>
    <t>BPPTRSTA6L9C0.9LT0</t>
  </si>
  <si>
    <t>BPPTRSTA10L16C0.9LT0</t>
  </si>
  <si>
    <t>BBDTRSTA14L25.5C2FT0</t>
  </si>
  <si>
    <t>BBDTRSTA18L24C4FT2 ICBF</t>
  </si>
  <si>
    <t>BBDTRSTA18L25.5C2FT0</t>
  </si>
  <si>
    <t>BADTRSTA20L30C1.5FT0</t>
  </si>
  <si>
    <t>BADTRSTA24L24C0.3LT0 PEDI X 100</t>
  </si>
  <si>
    <t>BBDTRSTA20L28C4FT2 ICBF MADRES GESTANTE DARIO RANGEL</t>
  </si>
  <si>
    <t>BPPTRSTA10L16C1LT1 CINTA ADHESIVA</t>
  </si>
  <si>
    <t>BPPTRSTA12L16C1LT1 CINTA ADHESIVA</t>
  </si>
  <si>
    <t>BBDTRSTA14.5L27.5C2FT0</t>
  </si>
  <si>
    <t>BBDTRSTA66I10D10L100C4CMFT0</t>
  </si>
  <si>
    <t>RBDTRSTA3.5C3.5NT2 AGUA brisas del caribe</t>
  </si>
  <si>
    <t>RBDTRSTA5.5C2.5NT2 GRANOS LA ESPIGA</t>
  </si>
  <si>
    <t>BADNEPEA28I5.5D5.5L48C1.5FT0</t>
  </si>
  <si>
    <t>LBDTRSTA27C1.8CMNT2 GRANOS SUPER GRANO. GRANOS PREMIUM 220</t>
  </si>
  <si>
    <t>RBDTRSTA12C1.8CMNT2 GRANOS PREMIUM 220GR GRANOS EL SEMBRADOR</t>
  </si>
  <si>
    <t>BADNESTA26I4D4L44C2.5FT0</t>
  </si>
  <si>
    <t>BPPTRSTA8L18C0.9LT0</t>
  </si>
  <si>
    <t>RBDTRSTA5.5C1.8NT2 GRANOS GRANOS PREMIUM 500 GRAMOS CYREL NUEVO GENERICO</t>
  </si>
  <si>
    <t>LBDTRSTA48C2CMRT2 VARIOS TACA A TACA</t>
  </si>
  <si>
    <t>RADBLSTA16C1.9NT2</t>
  </si>
  <si>
    <t>BBDTRDEA11L18C4FT2  AGUA ANDINA 6 LITROS</t>
  </si>
  <si>
    <t>BBDTRSTA12L14C0.8LT2 DISTRIBUCCIONES LECHUGA VERDE MOTISCUA</t>
  </si>
  <si>
    <t>BPPTRSTA7L10C1.2LT2 PANADERIA PANADERIA LA MEJOR GENERICO</t>
  </si>
  <si>
    <t>LBDTRSTA31C1.8CMRT2 GRANOS PREMIUM EL SEMBRADOR 500GR</t>
  </si>
  <si>
    <t>BADAZSTA34.5L46C0.85FT0</t>
  </si>
  <si>
    <t>RBDTRSTA4.75C2NT2 GRANOS LA ESPIGA 220 G</t>
  </si>
  <si>
    <t>RADBLSTA20C1.9NT2</t>
  </si>
  <si>
    <t>BPPTRSTA12L16C0.9LT0</t>
  </si>
  <si>
    <t>BBDNEOVA16L19F3C3.8LT1 ALMACENES LEKOS SPORT</t>
  </si>
  <si>
    <t>BPPTRSTA7L10C0.9LT0</t>
  </si>
  <si>
    <t>BPPTRSTA8L12C0.9LT0</t>
  </si>
  <si>
    <t>BBDTRSTA16.5L24C1.7FT2 VARIOS ICBF  DISTRISEMBRADOR</t>
  </si>
  <si>
    <t>BBDTRDEA28.5L43C4CMFT2 AGUA AGUA RIQUISIMA 6.5 LITROS</t>
  </si>
  <si>
    <t>BBDNESTA28I5D5L52C2FT0 ASEO INDUSTRIAL</t>
  </si>
  <si>
    <t>RADNESTA26I4D4C0.75NT0</t>
  </si>
  <si>
    <t>RADNESTA20I4D4C0.7NT0</t>
  </si>
  <si>
    <t>RADNESTA18I2D2C0.65NT0</t>
  </si>
  <si>
    <t>BPPTRSTA11L18C0.9LT0</t>
  </si>
  <si>
    <t>RADNESTA18C1.9NT2</t>
  </si>
  <si>
    <t>BADNESTA20I4D4L35C0.8FT0 ASEO 150</t>
  </si>
  <si>
    <t>BPPTRSTA6L16C0.9LT2 PANADERIA HERNANDEZ P.H</t>
  </si>
  <si>
    <t>BPPTRSTA6L7C0.8LT0</t>
  </si>
  <si>
    <t>BBDTRSTA20L28C2.4FT2 VARIOS ICBF.  DISTRISEMBRADOR</t>
  </si>
  <si>
    <t>RADNESTA20C1.9NT2</t>
  </si>
  <si>
    <t>RADBLSTA14C1.9NT2</t>
  </si>
  <si>
    <t>RADNESTA16C1.9NT2</t>
  </si>
  <si>
    <t>BADNESTA26I4D4L44C0.75FT0 ASEO 200</t>
  </si>
  <si>
    <t>BADTRSTA10L24C1.3FT0</t>
  </si>
  <si>
    <t>BPPTRSTA8L16F2C0.9LT2  PAN TAJADO JAERPLAST</t>
  </si>
  <si>
    <t>BPPTRSTA8L16F2C1.2LT2 PANADERIA PAN TAJADO LA MEJOR</t>
  </si>
  <si>
    <t>RADNESTA14C1.9NT2</t>
  </si>
  <si>
    <t>BPPTRSTA6L18C1LT2 PANADERIA GENERICA</t>
  </si>
  <si>
    <t>RBDTRSTA12C2CMNT2 GRANOS EL SEMBRADOR LENTEJA 220G</t>
  </si>
  <si>
    <t>LPBTRSTA32C25CMNT1 PANADERIA PASTELERIA PANINO</t>
  </si>
  <si>
    <t>BPPTRSTA8L12C1LT1 CINTA ADHESIVA</t>
  </si>
  <si>
    <t>LBDCESTA74L5C1.3LT2 ALMACENES VIVA  MARIA</t>
  </si>
  <si>
    <t>BPPTRSTA6L16C1LT1 PANADERIA GENERICA</t>
  </si>
  <si>
    <t>RBDTRSTA3.25C3NT2 AGUA ANTARTIDA 350 ML</t>
  </si>
  <si>
    <t>BBDTRSTA21L32C1.5FT1 TEXTILES ALMOHADAS LUZ DE LUNA</t>
  </si>
  <si>
    <t>BPPTRSTA8L18C1LT2 PANADERIA GENERICA</t>
  </si>
  <si>
    <t>BPPTRSTA6L14C0.9LT1 PANADERIA HERNANDEZ P.H</t>
  </si>
  <si>
    <t>BPPTRSTA7L18C1LT2 PANADERIA GENERICO</t>
  </si>
  <si>
    <t>BPPTRSTA8L12C1.2LT2 PAPELERIA PANADERIA LA MEJOR GENERICO</t>
  </si>
  <si>
    <t>RBDTRSTA12C2CMNT2 GRANOS EL SEMBRADOR FRIJOL ROJO 220 G CYREL NUEVO</t>
  </si>
  <si>
    <t>BBDTRSTA20L32C4FT2 DROGUERIAS ICBF</t>
  </si>
  <si>
    <t>BPPTRSTA5L12C1LT1 PANADERIA GENERICA</t>
  </si>
  <si>
    <t>RPPTRSTA40C1CMNT2 PANADERIA GENERICO</t>
  </si>
  <si>
    <t>BBDTRSTA4.5L7C2LT1 HELADOS BROSTON</t>
  </si>
  <si>
    <t>BADROOVA8L12C2LT2 TROQUELADA</t>
  </si>
  <si>
    <t>BPPTRSTA4L10C1LT2 PANADERIA LAS DELICIAS DE LUCIANA</t>
  </si>
  <si>
    <t>BPPTRSTA6L12C0.9LT2 PANADERIA HERNANDEZ</t>
  </si>
  <si>
    <t>BPPTRSTA6L12C1LT2 PANADERIA GENERICO</t>
  </si>
  <si>
    <t>BPPTRSTA6L9C1LT2 PANADERIA GENERICA</t>
  </si>
  <si>
    <t>BPPTRSTA7L16C1LT2 PANADERIA LA CORONA PIEDECUESTA</t>
  </si>
  <si>
    <t>BPPTRSTA8L12C1LT1 PANADERIA GENERICA</t>
  </si>
  <si>
    <t>PADBLSTA11L18C0.7FT1 PANADERIA EL MANANTIAL</t>
  </si>
  <si>
    <t>BBDTRSTA5L7.25C2.5LT2 HARINAS TOSTADA DE MAIZ 250 CHARALA</t>
  </si>
  <si>
    <t>BADAZSTA13.5L18C2LT2</t>
  </si>
  <si>
    <t>BADROOVA10L14C2LT2 TROQUELADA</t>
  </si>
  <si>
    <t>BADROOVA6L9C2LT2 TROQUELADA</t>
  </si>
  <si>
    <t>RPPTRSTA18C1.7NT1 INDUSTRIA DE ALIMENTOS PAPA FRITA VERDE 32 GRS</t>
  </si>
  <si>
    <t>BPPTRSTA5L12C0.9LT2 PANADERIA HERNANDEZ P.H.</t>
  </si>
  <si>
    <t>BPPTRSTA7L12C1LT1 VARIOS PANELA LAGUNERA</t>
  </si>
  <si>
    <t>PADBLSTA10L16C0.7FT1 PANADERIA EL MANANTIAL</t>
  </si>
  <si>
    <t>RADAZSTA16C1.9NT2</t>
  </si>
  <si>
    <t>RADNESTA20I4D4C0.8NT0</t>
  </si>
  <si>
    <t>RBDTRSTA13.75C2.2CMNT2 GRANOS EL SEMBRADOR  FRIJOL ROJO 500 G</t>
  </si>
  <si>
    <t>RPPTRSTA35C1CMNT1 PANADERIA PANADERIA GENERICA</t>
  </si>
  <si>
    <t>BBDNEPEA28I5.5D5.5L48C1.5FT0</t>
  </si>
  <si>
    <t>BPPTRSTA7L12C0.9LT0</t>
  </si>
  <si>
    <t>RPPTRSTA50C1CMNT1 PANADERIA GENERICO</t>
  </si>
  <si>
    <t>RPPTRSTA30C1CMNT1 PANADERIA GENERICO</t>
  </si>
  <si>
    <t>BBDNEPEA4I1.25D1.25L15C4FT1 SEMILLEROS VIVERO LOS ANTURIOS Y LAS ORQUIDEAS</t>
  </si>
  <si>
    <t>RPPTRSTA45C1CMNT2 PAN TAJADO</t>
  </si>
  <si>
    <t>BBDTRSTA18L24C1.7FT2 VARIOS ICBF.  DISTRISEMBRADOR</t>
  </si>
  <si>
    <t>Cinta rotatex</t>
  </si>
  <si>
    <t>Marcador Dinax</t>
  </si>
  <si>
    <t>Cinta Rotatex</t>
  </si>
  <si>
    <t>TOTAL  PROMEDIO MENSUAL CIF</t>
  </si>
  <si>
    <t>CIF de Mano de obra directa            AGOSTO</t>
  </si>
  <si>
    <t>CIF de Mano de obra directa            SEPTIEMBRE</t>
  </si>
  <si>
    <t>CIF de Mano de obra directa            OCTUBRE</t>
  </si>
  <si>
    <t>CIF de Mano de obra directa            NOVIEMBRE</t>
  </si>
  <si>
    <t>CIF de Mano de obra directa            DICIEMBRE</t>
  </si>
  <si>
    <t>T. Promedio Ocioso Total (min)</t>
  </si>
  <si>
    <t>T. Promedio Ocioso Total (horas)</t>
  </si>
  <si>
    <t>T. Promedio Inactivo Total (min)</t>
  </si>
  <si>
    <t>T. Promedio Inactivo Total (horas)</t>
  </si>
  <si>
    <t>Valor tiempo ocioso (horas)</t>
  </si>
  <si>
    <t>Valor  tiempo inactivo ( horas)</t>
  </si>
  <si>
    <t>Mano de obra directa</t>
  </si>
  <si>
    <t>Mano de obra indirecta</t>
  </si>
  <si>
    <t>PROVISION PAGOS LABORALES:</t>
  </si>
  <si>
    <t>Cesantías</t>
  </si>
  <si>
    <t>Intereses</t>
  </si>
  <si>
    <t>Vacaciones</t>
  </si>
  <si>
    <t>Primas</t>
  </si>
  <si>
    <t>Subtotal prestaciones sociales</t>
  </si>
  <si>
    <t>Pensión</t>
  </si>
  <si>
    <t>Riesgos laborales</t>
  </si>
  <si>
    <t>Subtotal seguridad social</t>
  </si>
  <si>
    <t>Caja compensación</t>
  </si>
  <si>
    <t>Subtotal parafiscales</t>
  </si>
  <si>
    <t>TOTAL PAGOS LABORALES</t>
  </si>
  <si>
    <t>TOTAL HORA MAQUINA</t>
  </si>
  <si>
    <t>TASA PREDETERMINADA HORAS</t>
  </si>
  <si>
    <t>Valor hora 240</t>
  </si>
  <si>
    <t>Valor minuto 240</t>
  </si>
  <si>
    <t>Valor H.E.D 240</t>
  </si>
  <si>
    <t>Valor H.E.N 240</t>
  </si>
  <si>
    <t>Valor R.N. 240</t>
  </si>
  <si>
    <t>Valor hora 235</t>
  </si>
  <si>
    <t>Valor minuto 235</t>
  </si>
  <si>
    <t>Valor H.E.D 235</t>
  </si>
  <si>
    <t>Valor H.E.N 235</t>
  </si>
  <si>
    <t>Valor R.N. 235</t>
  </si>
  <si>
    <t>Turno Diurno</t>
  </si>
  <si>
    <t>Horas</t>
  </si>
  <si>
    <t>Normal</t>
  </si>
  <si>
    <t>Con 47 horas semanles trabajadas</t>
  </si>
  <si>
    <t>Con 48 horas semanles trabajadas</t>
  </si>
  <si>
    <t>Turno Nocturno Extrusion</t>
  </si>
  <si>
    <t>R.N</t>
  </si>
  <si>
    <t>Turno Nocturno Sellado</t>
  </si>
  <si>
    <t>VALOR HORA NORMAL MENSUAL</t>
  </si>
  <si>
    <t>VALOR HORA EXTRA PERMANENTE MENSUAL</t>
  </si>
  <si>
    <t>DIAS LABORALES</t>
  </si>
  <si>
    <t>VALOR TOTAL</t>
  </si>
  <si>
    <t>VALOR HORA RECARGO NOCTURNO MENSUAL</t>
  </si>
  <si>
    <t>TURNO DIURNO 47 H.S</t>
  </si>
  <si>
    <t>TURNO NOCTURNO EXTRUSION 47 H.S</t>
  </si>
  <si>
    <t>TURNO NOCTURNO SELLADO 47 H.S</t>
  </si>
  <si>
    <t>TURNO DIURNO 48 H.S</t>
  </si>
  <si>
    <t>TURNO NOCTURNO EXTRUSION 48 H.S</t>
  </si>
  <si>
    <t>TURNO NOCTURNO SELLADO 48 H.S</t>
  </si>
  <si>
    <t>AUXILIO DE TRANSPORTE</t>
  </si>
  <si>
    <t>SUELDO CON HE Y RN + AUX</t>
  </si>
  <si>
    <t>SUELDO TOTAL</t>
  </si>
  <si>
    <t xml:space="preserve">Valor hora </t>
  </si>
  <si>
    <t xml:space="preserve">Valor minuto </t>
  </si>
  <si>
    <t># Trabajadores Diurnos</t>
  </si>
  <si>
    <t># Trabajadores Nocturnos</t>
  </si>
  <si>
    <t>D.L. JULIO</t>
  </si>
  <si>
    <t>D.L. AGOSTO</t>
  </si>
  <si>
    <t>D.L. SEPTIEMBRE</t>
  </si>
  <si>
    <t>D.L. OCTUBRE</t>
  </si>
  <si>
    <t>D.L. NOVIEMBRE</t>
  </si>
  <si>
    <t>D.L. DICIEMBRE</t>
  </si>
  <si>
    <t>JULIO 2023</t>
  </si>
  <si>
    <t>AGOSTO 2023</t>
  </si>
  <si>
    <t>SEPTIEMBRE 2023</t>
  </si>
  <si>
    <t>OCTUBRE 2023</t>
  </si>
  <si>
    <t>NOVIEMBRE 2023</t>
  </si>
  <si>
    <t>DICIEMBRE 2023</t>
  </si>
  <si>
    <t xml:space="preserve">Valor extras </t>
  </si>
  <si>
    <t>IMPRESION</t>
  </si>
  <si>
    <t xml:space="preserve">SUELDO BASE IMPRESION 235 H </t>
  </si>
  <si>
    <t xml:space="preserve">SUELDO BASE IMPRESION 240 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</si>
</sst>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"/>
    <numFmt numFmtId="165" formatCode="_-&quot;$&quot;\ * #,##0.0_-;\-&quot;$&quot;\ * #,##0.0_-;_-&quot;$&quot;\ * &quot;-&quot;??_-;_-@_-"/>
    <numFmt numFmtId="166" formatCode="_-&quot;$&quot;\ * #,##0_-;\-&quot;$&quot;\ * #,##0_-;_-&quot;$&quot;\ * &quot;-&quot;??_-;_-@_-"/>
    <numFmt numFmtId="167" formatCode="_-&quot;$&quot;\ * #,##0.0_-;\-&quot;$&quot;\ * #,##0.0_-;_-&quot;$&quot;\ * &quot;-&quot;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8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44" fontId="0" fillId="0" borderId="0" xfId="1" applyFont="1"/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0" fillId="0" borderId="1" xfId="1" applyFont="1" applyBorder="1" applyAlignment="1">
      <alignment horizontal="left" vertical="top"/>
    </xf>
    <xf numFmtId="44" fontId="0" fillId="0" borderId="1" xfId="0" applyNumberFormat="1" applyBorder="1"/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4" fontId="3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6" xfId="0" applyBorder="1"/>
    <xf numFmtId="44" fontId="0" fillId="0" borderId="0" xfId="0" applyNumberFormat="1"/>
    <xf numFmtId="44" fontId="2" fillId="0" borderId="0" xfId="1" applyFont="1"/>
    <xf numFmtId="0" fontId="0" fillId="2" borderId="1" xfId="0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0" fontId="0" fillId="4" borderId="1" xfId="0" applyFill="1" applyBorder="1"/>
    <xf numFmtId="0" fontId="0" fillId="5" borderId="1" xfId="0" applyFill="1" applyBorder="1"/>
    <xf numFmtId="9" fontId="0" fillId="0" borderId="0" xfId="3" applyFont="1"/>
    <xf numFmtId="166" fontId="0" fillId="0" borderId="1" xfId="1" applyNumberFormat="1" applyFont="1" applyBorder="1" applyAlignment="1"/>
    <xf numFmtId="166" fontId="0" fillId="0" borderId="1" xfId="1" applyNumberFormat="1" applyFont="1" applyBorder="1"/>
    <xf numFmtId="165" fontId="0" fillId="0" borderId="1" xfId="1" applyNumberFormat="1" applyFont="1" applyBorder="1"/>
    <xf numFmtId="1" fontId="0" fillId="0" borderId="1" xfId="0" applyNumberFormat="1" applyBorder="1"/>
    <xf numFmtId="43" fontId="0" fillId="0" borderId="1" xfId="0" applyNumberFormat="1" applyBorder="1"/>
    <xf numFmtId="167" fontId="0" fillId="0" borderId="1" xfId="0" applyNumberFormat="1" applyBorder="1" applyAlignment="1">
      <alignment horizontal="center"/>
    </xf>
    <xf numFmtId="0" fontId="0" fillId="9" borderId="1" xfId="0" applyFill="1" applyBorder="1"/>
    <xf numFmtId="43" fontId="0" fillId="2" borderId="1" xfId="2" applyFont="1" applyFill="1" applyBorder="1" applyAlignment="1"/>
    <xf numFmtId="166" fontId="0" fillId="2" borderId="1" xfId="0" applyNumberFormat="1" applyFill="1" applyBorder="1"/>
    <xf numFmtId="43" fontId="0" fillId="2" borderId="1" xfId="2" applyFont="1" applyFill="1" applyBorder="1" applyAlignment="1">
      <alignment horizontal="center"/>
    </xf>
    <xf numFmtId="0" fontId="0" fillId="7" borderId="1" xfId="0" applyFill="1" applyBorder="1" applyAlignment="1">
      <alignment horizontal="left" wrapText="1"/>
    </xf>
    <xf numFmtId="0" fontId="0" fillId="7" borderId="1" xfId="0" applyFill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44" fontId="0" fillId="2" borderId="1" xfId="1" applyFont="1" applyFill="1" applyBorder="1" applyAlignment="1"/>
    <xf numFmtId="0" fontId="9" fillId="0" borderId="10" xfId="0" applyFont="1" applyBorder="1" applyAlignment="1">
      <alignment horizontal="left" vertical="center"/>
    </xf>
    <xf numFmtId="10" fontId="9" fillId="0" borderId="11" xfId="0" applyNumberFormat="1" applyFont="1" applyBorder="1" applyAlignment="1">
      <alignment horizontal="right" vertical="center"/>
    </xf>
    <xf numFmtId="9" fontId="9" fillId="0" borderId="11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10" fontId="8" fillId="0" borderId="11" xfId="0" applyNumberFormat="1" applyFont="1" applyBorder="1" applyAlignment="1">
      <alignment horizontal="right" vertical="center"/>
    </xf>
    <xf numFmtId="0" fontId="0" fillId="2" borderId="1" xfId="2" applyNumberFormat="1" applyFont="1" applyFill="1" applyBorder="1" applyAlignment="1">
      <alignment wrapText="1"/>
    </xf>
    <xf numFmtId="166" fontId="0" fillId="0" borderId="0" xfId="0" applyNumberFormat="1"/>
    <xf numFmtId="0" fontId="0" fillId="0" borderId="1" xfId="0" applyBorder="1" applyAlignment="1">
      <alignment horizontal="left"/>
    </xf>
    <xf numFmtId="0" fontId="0" fillId="11" borderId="1" xfId="0" applyFill="1" applyBorder="1"/>
    <xf numFmtId="0" fontId="0" fillId="0" borderId="1" xfId="0" applyBorder="1" applyAlignment="1">
      <alignment wrapText="1"/>
    </xf>
    <xf numFmtId="166" fontId="0" fillId="0" borderId="12" xfId="1" applyNumberFormat="1" applyFont="1" applyBorder="1"/>
    <xf numFmtId="166" fontId="0" fillId="0" borderId="1" xfId="0" applyNumberFormat="1" applyBorder="1"/>
    <xf numFmtId="44" fontId="0" fillId="2" borderId="1" xfId="0" applyNumberFormat="1" applyFill="1" applyBorder="1"/>
    <xf numFmtId="44" fontId="0" fillId="2" borderId="1" xfId="1" applyFont="1" applyFill="1" applyBorder="1"/>
    <xf numFmtId="0" fontId="0" fillId="11" borderId="1" xfId="0" applyFill="1" applyBorder="1" applyAlignment="1">
      <alignment wrapText="1"/>
    </xf>
    <xf numFmtId="0" fontId="7" fillId="0" borderId="0" xfId="0" applyFont="1" applyAlignment="1">
      <alignment horizontal="center"/>
    </xf>
    <xf numFmtId="0" fontId="0" fillId="13" borderId="1" xfId="0" applyFill="1" applyBorder="1"/>
    <xf numFmtId="0" fontId="0" fillId="13" borderId="1" xfId="0" applyFill="1" applyBorder="1" applyAlignment="1">
      <alignment horizontal="left"/>
    </xf>
    <xf numFmtId="44" fontId="0" fillId="0" borderId="1" xfId="0" applyNumberFormat="1" applyBorder="1" applyAlignment="1">
      <alignment wrapText="1"/>
    </xf>
    <xf numFmtId="44" fontId="0" fillId="0" borderId="1" xfId="1" applyFont="1" applyBorder="1" applyAlignment="1">
      <alignment wrapText="1"/>
    </xf>
    <xf numFmtId="44" fontId="0" fillId="2" borderId="1" xfId="0" applyNumberFormat="1" applyFill="1" applyBorder="1" applyAlignment="1">
      <alignment wrapText="1"/>
    </xf>
    <xf numFmtId="44" fontId="0" fillId="2" borderId="1" xfId="1" applyFont="1" applyFill="1" applyBorder="1" applyAlignment="1">
      <alignment wrapText="1"/>
    </xf>
    <xf numFmtId="166" fontId="0" fillId="0" borderId="12" xfId="1" applyNumberFormat="1" applyFont="1" applyBorder="1" applyAlignment="1">
      <alignment wrapText="1"/>
    </xf>
    <xf numFmtId="166" fontId="0" fillId="2" borderId="1" xfId="0" applyNumberFormat="1" applyFill="1" applyBorder="1" applyAlignment="1">
      <alignment wrapText="1"/>
    </xf>
    <xf numFmtId="166" fontId="0" fillId="0" borderId="1" xfId="0" applyNumberFormat="1" applyBorder="1" applyAlignment="1">
      <alignment wrapText="1"/>
    </xf>
    <xf numFmtId="166" fontId="0" fillId="0" borderId="0" xfId="0" applyNumberFormat="1" applyAlignment="1">
      <alignment wrapText="1"/>
    </xf>
    <xf numFmtId="0" fontId="0" fillId="20" borderId="0" xfId="0" applyFill="1"/>
    <xf numFmtId="166" fontId="0" fillId="20" borderId="0" xfId="0" applyNumberFormat="1" applyFill="1"/>
    <xf numFmtId="166" fontId="0" fillId="20" borderId="0" xfId="0" applyNumberFormat="1" applyFill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11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4" fontId="0" fillId="0" borderId="1" xfId="1" applyFont="1" applyBorder="1" applyAlignment="1">
      <alignment horizontal="left" vertical="top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44" fontId="0" fillId="0" borderId="3" xfId="1" applyFont="1" applyBorder="1" applyAlignment="1">
      <alignment horizontal="left" vertical="top"/>
    </xf>
    <xf numFmtId="44" fontId="0" fillId="0" borderId="5" xfId="1" applyFont="1" applyBorder="1" applyAlignment="1">
      <alignment horizontal="left" vertical="top"/>
    </xf>
    <xf numFmtId="0" fontId="0" fillId="21" borderId="1" xfId="0" applyFill="1" applyBorder="1" applyAlignment="1">
      <alignment horizontal="center"/>
    </xf>
    <xf numFmtId="0" fontId="0" fillId="21" borderId="3" xfId="0" applyFill="1" applyBorder="1" applyAlignment="1">
      <alignment horizontal="center"/>
    </xf>
    <xf numFmtId="0" fontId="0" fillId="21" borderId="4" xfId="0" applyFill="1" applyBorder="1" applyAlignment="1">
      <alignment horizontal="center"/>
    </xf>
    <xf numFmtId="0" fontId="0" fillId="21" borderId="5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49" fontId="6" fillId="6" borderId="1" xfId="0" applyNumberFormat="1" applyFont="1" applyFill="1" applyBorder="1" applyAlignment="1">
      <alignment horizontal="center" wrapText="1"/>
    </xf>
    <xf numFmtId="49" fontId="6" fillId="18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wrapText="1"/>
    </xf>
    <xf numFmtId="49" fontId="6" fillId="13" borderId="1" xfId="0" applyNumberFormat="1" applyFont="1" applyFill="1" applyBorder="1" applyAlignment="1">
      <alignment horizontal="center"/>
    </xf>
    <xf numFmtId="49" fontId="6" fillId="16" borderId="1" xfId="0" applyNumberFormat="1" applyFont="1" applyFill="1" applyBorder="1" applyAlignment="1">
      <alignment horizontal="center"/>
    </xf>
    <xf numFmtId="49" fontId="6" fillId="17" borderId="1" xfId="0" applyNumberFormat="1" applyFont="1" applyFill="1" applyBorder="1" applyAlignment="1">
      <alignment horizontal="center" wrapText="1"/>
    </xf>
    <xf numFmtId="0" fontId="0" fillId="13" borderId="3" xfId="0" applyFill="1" applyBorder="1" applyAlignment="1">
      <alignment horizontal="left"/>
    </xf>
    <xf numFmtId="0" fontId="0" fillId="13" borderId="4" xfId="0" applyFill="1" applyBorder="1" applyAlignment="1">
      <alignment horizontal="left"/>
    </xf>
    <xf numFmtId="0" fontId="0" fillId="13" borderId="5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6" fillId="8" borderId="7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14" borderId="3" xfId="0" applyFill="1" applyBorder="1" applyAlignment="1">
      <alignment horizontal="left"/>
    </xf>
    <xf numFmtId="0" fontId="0" fillId="14" borderId="4" xfId="0" applyFill="1" applyBorder="1" applyAlignment="1">
      <alignment horizontal="left"/>
    </xf>
    <xf numFmtId="0" fontId="0" fillId="14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15" borderId="3" xfId="0" applyFill="1" applyBorder="1" applyAlignment="1">
      <alignment horizontal="left"/>
    </xf>
    <xf numFmtId="0" fontId="0" fillId="15" borderId="4" xfId="0" applyFill="1" applyBorder="1" applyAlignment="1">
      <alignment horizontal="left"/>
    </xf>
    <xf numFmtId="0" fontId="0" fillId="15" borderId="5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11" borderId="3" xfId="0" applyFill="1" applyBorder="1" applyAlignment="1">
      <alignment horizontal="left"/>
    </xf>
    <xf numFmtId="0" fontId="0" fillId="11" borderId="5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7" borderId="1" xfId="0" applyFill="1" applyBorder="1" applyAlignment="1">
      <alignment horizontal="left"/>
    </xf>
    <xf numFmtId="0" fontId="8" fillId="10" borderId="8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22" borderId="1" xfId="0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22" borderId="3" xfId="0" applyFill="1" applyBorder="1" applyAlignment="1">
      <alignment horizontal="center"/>
    </xf>
    <xf numFmtId="0" fontId="0" fillId="22" borderId="4" xfId="0" applyFill="1" applyBorder="1" applyAlignment="1">
      <alignment horizontal="center"/>
    </xf>
    <xf numFmtId="0" fontId="0" fillId="22" borderId="5" xfId="0" applyFill="1" applyBorder="1" applyAlignment="1">
      <alignment horizontal="center"/>
    </xf>
    <xf numFmtId="0" fontId="0" fillId="6" borderId="3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</cellXfs>
  <cellStyles count="4">
    <cellStyle name="Millares" xfId="2" builtinId="3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56B2E-A130-4C71-864E-1FE26406C61D}">
  <sheetPr codeName="Hoja1"/>
  <dimension ref="B1:K31"/>
  <sheetViews>
    <sheetView topLeftCell="A7" workbookViewId="0">
      <selection activeCell="B27" sqref="B27:K27"/>
    </sheetView>
  </sheetViews>
  <sheetFormatPr baseColWidth="10" defaultRowHeight="14.4" x14ac:dyDescent="0.3"/>
  <cols>
    <col min="6" max="6" width="16.44140625" customWidth="1"/>
    <col min="7" max="7" width="19.109375" customWidth="1"/>
    <col min="11" max="11" width="19" customWidth="1"/>
  </cols>
  <sheetData>
    <row r="1" spans="2:11" x14ac:dyDescent="0.3">
      <c r="B1" s="73" t="s">
        <v>12</v>
      </c>
      <c r="C1" s="73"/>
      <c r="D1" s="73"/>
      <c r="E1" s="73"/>
      <c r="F1" s="73"/>
      <c r="G1" s="73"/>
      <c r="H1" s="73"/>
      <c r="I1" s="73"/>
      <c r="J1" s="73"/>
      <c r="K1" s="73"/>
    </row>
    <row r="2" spans="2:11" x14ac:dyDescent="0.3">
      <c r="B2" s="2" t="s">
        <v>0</v>
      </c>
      <c r="C2" s="2"/>
      <c r="D2" s="2"/>
      <c r="E2" s="2" t="s">
        <v>1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2:11" x14ac:dyDescent="0.3">
      <c r="B3" s="2" t="s">
        <v>4</v>
      </c>
      <c r="C3" s="2"/>
      <c r="D3" s="2"/>
      <c r="E3" s="2" t="s">
        <v>2</v>
      </c>
      <c r="F3" s="2">
        <v>8</v>
      </c>
      <c r="G3" s="2">
        <v>0</v>
      </c>
      <c r="H3" s="2">
        <v>0</v>
      </c>
      <c r="I3" s="2">
        <v>0</v>
      </c>
      <c r="J3" s="2">
        <v>2000000</v>
      </c>
      <c r="K3" s="2">
        <v>0</v>
      </c>
    </row>
    <row r="4" spans="2:11" x14ac:dyDescent="0.3">
      <c r="B4" s="2" t="s">
        <v>5</v>
      </c>
      <c r="C4" s="2"/>
      <c r="D4" s="2"/>
      <c r="E4" s="2" t="s">
        <v>3</v>
      </c>
      <c r="F4" s="2">
        <v>8</v>
      </c>
      <c r="G4" s="2">
        <v>0</v>
      </c>
      <c r="H4" s="2">
        <v>0</v>
      </c>
      <c r="I4" s="2">
        <v>0</v>
      </c>
      <c r="J4" s="2">
        <v>1000000</v>
      </c>
      <c r="K4" s="2">
        <v>0</v>
      </c>
    </row>
    <row r="5" spans="2:11" x14ac:dyDescent="0.3">
      <c r="B5" s="74" t="s">
        <v>13</v>
      </c>
      <c r="C5" s="74"/>
      <c r="D5" s="74"/>
      <c r="E5" s="74"/>
      <c r="F5" s="2">
        <f>+SUM(F3:F4)</f>
        <v>16</v>
      </c>
      <c r="G5" s="2">
        <f t="shared" ref="G5:K5" si="0">+SUM(G3:G4)</f>
        <v>0</v>
      </c>
      <c r="H5" s="2">
        <f t="shared" si="0"/>
        <v>0</v>
      </c>
      <c r="I5" s="2">
        <f t="shared" si="0"/>
        <v>0</v>
      </c>
      <c r="J5" s="2">
        <f t="shared" si="0"/>
        <v>3000000</v>
      </c>
      <c r="K5" s="2">
        <f t="shared" si="0"/>
        <v>0</v>
      </c>
    </row>
    <row r="8" spans="2:11" x14ac:dyDescent="0.3">
      <c r="B8" s="73" t="s">
        <v>24</v>
      </c>
      <c r="C8" s="73"/>
      <c r="D8" s="73"/>
      <c r="E8" s="73"/>
      <c r="F8" s="73"/>
      <c r="G8" s="73"/>
      <c r="H8" s="73"/>
      <c r="I8" s="73"/>
      <c r="J8" s="73"/>
      <c r="K8" s="73"/>
    </row>
    <row r="9" spans="2:11" x14ac:dyDescent="0.3">
      <c r="B9" s="2" t="s">
        <v>0</v>
      </c>
      <c r="C9" s="2"/>
      <c r="D9" s="2"/>
      <c r="E9" s="2" t="s">
        <v>1</v>
      </c>
      <c r="F9" s="2" t="s">
        <v>6</v>
      </c>
      <c r="G9" s="2" t="s">
        <v>7</v>
      </c>
      <c r="H9" s="2" t="s">
        <v>8</v>
      </c>
      <c r="I9" s="2" t="s">
        <v>9</v>
      </c>
      <c r="J9" s="2" t="s">
        <v>10</v>
      </c>
      <c r="K9" s="2" t="s">
        <v>11</v>
      </c>
    </row>
    <row r="10" spans="2:11" x14ac:dyDescent="0.3">
      <c r="B10" s="2" t="s">
        <v>4</v>
      </c>
      <c r="C10" s="2"/>
      <c r="D10" s="2"/>
      <c r="E10" s="2" t="s">
        <v>2</v>
      </c>
      <c r="F10" s="2">
        <v>8</v>
      </c>
      <c r="G10" s="2">
        <v>0</v>
      </c>
      <c r="H10" s="2">
        <v>0</v>
      </c>
      <c r="I10" s="2">
        <v>0</v>
      </c>
      <c r="J10" s="2">
        <v>2000000</v>
      </c>
      <c r="K10" s="2">
        <v>0</v>
      </c>
    </row>
    <row r="11" spans="2:11" x14ac:dyDescent="0.3">
      <c r="B11" s="2" t="s">
        <v>5</v>
      </c>
      <c r="C11" s="2"/>
      <c r="D11" s="2"/>
      <c r="E11" s="2" t="s">
        <v>3</v>
      </c>
      <c r="F11" s="2">
        <v>8</v>
      </c>
      <c r="G11" s="2">
        <v>0</v>
      </c>
      <c r="H11" s="2">
        <v>0</v>
      </c>
      <c r="I11" s="2">
        <v>0</v>
      </c>
      <c r="J11" s="2">
        <v>1000000</v>
      </c>
      <c r="K11" s="2">
        <v>0</v>
      </c>
    </row>
    <row r="12" spans="2:11" x14ac:dyDescent="0.3">
      <c r="B12" s="74" t="s">
        <v>13</v>
      </c>
      <c r="C12" s="74"/>
      <c r="D12" s="74"/>
      <c r="E12" s="74"/>
      <c r="F12" s="2">
        <f>+SUM(F10:F11)</f>
        <v>16</v>
      </c>
      <c r="G12" s="2">
        <f t="shared" ref="G12" si="1">+SUM(G10:G11)</f>
        <v>0</v>
      </c>
      <c r="H12" s="2">
        <f t="shared" ref="H12" si="2">+SUM(H10:H11)</f>
        <v>0</v>
      </c>
      <c r="I12" s="2">
        <f t="shared" ref="I12" si="3">+SUM(I10:I11)</f>
        <v>0</v>
      </c>
      <c r="J12" s="2">
        <f t="shared" ref="J12" si="4">+SUM(J10:J11)</f>
        <v>3000000</v>
      </c>
      <c r="K12" s="2">
        <f t="shared" ref="K12" si="5">+SUM(K10:K11)</f>
        <v>0</v>
      </c>
    </row>
    <row r="15" spans="2:11" x14ac:dyDescent="0.3">
      <c r="B15" s="73" t="s">
        <v>27</v>
      </c>
      <c r="C15" s="73"/>
      <c r="D15" s="73"/>
      <c r="E15" s="73"/>
      <c r="F15" s="73"/>
      <c r="G15" s="73"/>
      <c r="H15" s="73"/>
      <c r="I15" s="73"/>
      <c r="J15" s="73"/>
      <c r="K15" s="73"/>
    </row>
    <row r="16" spans="2:11" x14ac:dyDescent="0.3">
      <c r="B16" s="2" t="s">
        <v>0</v>
      </c>
      <c r="C16" s="2"/>
      <c r="D16" s="2"/>
      <c r="E16" s="2" t="s">
        <v>1</v>
      </c>
      <c r="F16" s="2" t="s">
        <v>6</v>
      </c>
      <c r="G16" s="2" t="s">
        <v>7</v>
      </c>
      <c r="H16" s="2" t="s">
        <v>8</v>
      </c>
      <c r="I16" s="2" t="s">
        <v>9</v>
      </c>
      <c r="J16" s="2" t="s">
        <v>10</v>
      </c>
      <c r="K16" s="2" t="s">
        <v>11</v>
      </c>
    </row>
    <row r="17" spans="2:11" x14ac:dyDescent="0.3">
      <c r="B17" s="2" t="s">
        <v>4</v>
      </c>
      <c r="C17" s="2"/>
      <c r="D17" s="2"/>
      <c r="E17" s="2" t="s">
        <v>2</v>
      </c>
      <c r="F17" s="2">
        <v>8</v>
      </c>
      <c r="G17" s="2">
        <v>0</v>
      </c>
      <c r="H17" s="2">
        <v>0</v>
      </c>
      <c r="I17" s="2">
        <v>0</v>
      </c>
      <c r="J17" s="2">
        <v>2000000</v>
      </c>
      <c r="K17" s="2">
        <v>0</v>
      </c>
    </row>
    <row r="18" spans="2:11" x14ac:dyDescent="0.3">
      <c r="B18" s="2" t="s">
        <v>5</v>
      </c>
      <c r="C18" s="2"/>
      <c r="D18" s="2"/>
      <c r="E18" s="2" t="s">
        <v>3</v>
      </c>
      <c r="F18" s="2">
        <v>8</v>
      </c>
      <c r="G18" s="2">
        <v>0</v>
      </c>
      <c r="H18" s="2">
        <v>0</v>
      </c>
      <c r="I18" s="2">
        <v>0</v>
      </c>
      <c r="J18" s="2">
        <v>1000000</v>
      </c>
      <c r="K18" s="2">
        <v>0</v>
      </c>
    </row>
    <row r="19" spans="2:11" x14ac:dyDescent="0.3">
      <c r="B19" s="74" t="s">
        <v>13</v>
      </c>
      <c r="C19" s="74"/>
      <c r="D19" s="74"/>
      <c r="E19" s="74"/>
      <c r="F19" s="2">
        <f>+SUM(F17:F18)</f>
        <v>16</v>
      </c>
      <c r="G19" s="2">
        <f t="shared" ref="G19" si="6">+SUM(G17:G18)</f>
        <v>0</v>
      </c>
      <c r="H19" s="2">
        <f t="shared" ref="H19" si="7">+SUM(H17:H18)</f>
        <v>0</v>
      </c>
      <c r="I19" s="2">
        <f t="shared" ref="I19" si="8">+SUM(I17:I18)</f>
        <v>0</v>
      </c>
      <c r="J19" s="2">
        <f t="shared" ref="J19" si="9">+SUM(J17:J18)</f>
        <v>3000000</v>
      </c>
      <c r="K19" s="2">
        <f t="shared" ref="K19" si="10">+SUM(K17:K18)</f>
        <v>0</v>
      </c>
    </row>
    <row r="21" spans="2:11" x14ac:dyDescent="0.3">
      <c r="B21" s="73" t="s">
        <v>31</v>
      </c>
      <c r="C21" s="73"/>
      <c r="D21" s="73"/>
      <c r="E21" s="73"/>
      <c r="F21" s="73"/>
      <c r="G21" s="73"/>
      <c r="H21" s="73"/>
      <c r="I21" s="73"/>
      <c r="J21" s="73"/>
      <c r="K21" s="73"/>
    </row>
    <row r="22" spans="2:11" x14ac:dyDescent="0.3">
      <c r="B22" s="2" t="s">
        <v>0</v>
      </c>
      <c r="C22" s="2"/>
      <c r="D22" s="2"/>
      <c r="E22" s="2" t="s">
        <v>1</v>
      </c>
      <c r="F22" s="2" t="s">
        <v>6</v>
      </c>
      <c r="G22" s="2" t="s">
        <v>7</v>
      </c>
      <c r="H22" s="2" t="s">
        <v>8</v>
      </c>
      <c r="I22" s="2" t="s">
        <v>9</v>
      </c>
      <c r="J22" s="2" t="s">
        <v>10</v>
      </c>
      <c r="K22" s="2" t="s">
        <v>11</v>
      </c>
    </row>
    <row r="23" spans="2:11" x14ac:dyDescent="0.3">
      <c r="B23" s="2" t="s">
        <v>4</v>
      </c>
      <c r="C23" s="2"/>
      <c r="D23" s="2"/>
      <c r="E23" s="2" t="s">
        <v>2</v>
      </c>
      <c r="F23" s="2">
        <v>8</v>
      </c>
      <c r="G23" s="2">
        <v>0</v>
      </c>
      <c r="H23" s="2">
        <v>0</v>
      </c>
      <c r="I23" s="2">
        <v>0</v>
      </c>
      <c r="J23" s="2">
        <v>2000000</v>
      </c>
      <c r="K23" s="2">
        <v>0</v>
      </c>
    </row>
    <row r="24" spans="2:11" x14ac:dyDescent="0.3">
      <c r="B24" s="2" t="s">
        <v>5</v>
      </c>
      <c r="C24" s="2"/>
      <c r="D24" s="2"/>
      <c r="E24" s="2" t="s">
        <v>3</v>
      </c>
      <c r="F24" s="2">
        <v>8</v>
      </c>
      <c r="G24" s="2">
        <v>0</v>
      </c>
      <c r="H24" s="2">
        <v>0</v>
      </c>
      <c r="I24" s="2">
        <v>0</v>
      </c>
      <c r="J24" s="2">
        <v>1000000</v>
      </c>
      <c r="K24" s="2">
        <v>0</v>
      </c>
    </row>
    <row r="25" spans="2:11" x14ac:dyDescent="0.3">
      <c r="B25" s="74" t="s">
        <v>13</v>
      </c>
      <c r="C25" s="74"/>
      <c r="D25" s="74"/>
      <c r="E25" s="74"/>
      <c r="F25" s="2">
        <f>+SUM(F23:F24)</f>
        <v>16</v>
      </c>
      <c r="G25" s="2">
        <f t="shared" ref="G25" si="11">+SUM(G23:G24)</f>
        <v>0</v>
      </c>
      <c r="H25" s="2">
        <f t="shared" ref="H25" si="12">+SUM(H23:H24)</f>
        <v>0</v>
      </c>
      <c r="I25" s="2">
        <f t="shared" ref="I25" si="13">+SUM(I23:I24)</f>
        <v>0</v>
      </c>
      <c r="J25" s="2">
        <f t="shared" ref="J25" si="14">+SUM(J23:J24)</f>
        <v>3000000</v>
      </c>
      <c r="K25" s="2">
        <f t="shared" ref="K25" si="15">+SUM(K23:K24)</f>
        <v>0</v>
      </c>
    </row>
    <row r="27" spans="2:11" x14ac:dyDescent="0.3">
      <c r="B27" s="73" t="s">
        <v>33</v>
      </c>
      <c r="C27" s="73"/>
      <c r="D27" s="73"/>
      <c r="E27" s="73"/>
      <c r="F27" s="73"/>
      <c r="G27" s="73"/>
      <c r="H27" s="73"/>
      <c r="I27" s="73"/>
      <c r="J27" s="73"/>
      <c r="K27" s="73"/>
    </row>
    <row r="28" spans="2:11" x14ac:dyDescent="0.3">
      <c r="B28" s="2" t="s">
        <v>0</v>
      </c>
      <c r="C28" s="2"/>
      <c r="D28" s="2"/>
      <c r="E28" s="2" t="s">
        <v>1</v>
      </c>
      <c r="F28" s="2" t="s">
        <v>6</v>
      </c>
      <c r="G28" s="2" t="s">
        <v>7</v>
      </c>
      <c r="H28" s="2" t="s">
        <v>8</v>
      </c>
      <c r="I28" s="2" t="s">
        <v>9</v>
      </c>
      <c r="J28" s="2" t="s">
        <v>10</v>
      </c>
      <c r="K28" s="2" t="s">
        <v>11</v>
      </c>
    </row>
    <row r="29" spans="2:11" x14ac:dyDescent="0.3">
      <c r="B29" s="2" t="s">
        <v>4</v>
      </c>
      <c r="C29" s="2"/>
      <c r="D29" s="2"/>
      <c r="E29" s="2" t="s">
        <v>2</v>
      </c>
      <c r="F29" s="2">
        <v>8</v>
      </c>
      <c r="G29" s="2">
        <v>0</v>
      </c>
      <c r="H29" s="2">
        <v>0</v>
      </c>
      <c r="I29" s="2">
        <v>0</v>
      </c>
      <c r="J29" s="2">
        <v>2000000</v>
      </c>
      <c r="K29" s="2">
        <v>0</v>
      </c>
    </row>
    <row r="30" spans="2:11" x14ac:dyDescent="0.3">
      <c r="B30" s="2" t="s">
        <v>5</v>
      </c>
      <c r="C30" s="2"/>
      <c r="D30" s="2"/>
      <c r="E30" s="2" t="s">
        <v>3</v>
      </c>
      <c r="F30" s="2">
        <v>8</v>
      </c>
      <c r="G30" s="2">
        <v>0</v>
      </c>
      <c r="H30" s="2">
        <v>0</v>
      </c>
      <c r="I30" s="2">
        <v>0</v>
      </c>
      <c r="J30" s="2">
        <v>1000000</v>
      </c>
      <c r="K30" s="2">
        <v>0</v>
      </c>
    </row>
    <row r="31" spans="2:11" x14ac:dyDescent="0.3">
      <c r="B31" s="74" t="s">
        <v>13</v>
      </c>
      <c r="C31" s="74"/>
      <c r="D31" s="74"/>
      <c r="E31" s="74"/>
      <c r="F31" s="2">
        <f>+SUM(F29:F30)</f>
        <v>16</v>
      </c>
      <c r="G31" s="2">
        <f t="shared" ref="G31" si="16">+SUM(G29:G30)</f>
        <v>0</v>
      </c>
      <c r="H31" s="2">
        <f t="shared" ref="H31" si="17">+SUM(H29:H30)</f>
        <v>0</v>
      </c>
      <c r="I31" s="2">
        <f t="shared" ref="I31" si="18">+SUM(I29:I30)</f>
        <v>0</v>
      </c>
      <c r="J31" s="2">
        <f t="shared" ref="J31" si="19">+SUM(J29:J30)</f>
        <v>3000000</v>
      </c>
      <c r="K31" s="2">
        <f t="shared" ref="K31" si="20">+SUM(K29:K30)</f>
        <v>0</v>
      </c>
    </row>
  </sheetData>
  <mergeCells count="10">
    <mergeCell ref="B1:K1"/>
    <mergeCell ref="B5:E5"/>
    <mergeCell ref="B8:K8"/>
    <mergeCell ref="B31:E31"/>
    <mergeCell ref="B12:E12"/>
    <mergeCell ref="B15:K15"/>
    <mergeCell ref="B19:E19"/>
    <mergeCell ref="B21:K21"/>
    <mergeCell ref="B25:E25"/>
    <mergeCell ref="B27:K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9457-7AA8-4AF1-AD34-16B7A69D4F43}">
  <sheetPr codeName="Hoja2"/>
  <dimension ref="A1:O94"/>
  <sheetViews>
    <sheetView tabSelected="1" zoomScale="85" zoomScaleNormal="85" workbookViewId="0">
      <selection activeCell="O81" sqref="O81"/>
    </sheetView>
  </sheetViews>
  <sheetFormatPr baseColWidth="10" defaultRowHeight="14.4" x14ac:dyDescent="0.3"/>
  <cols>
    <col min="2" max="3" width="14.5546875" bestFit="1" customWidth="1"/>
    <col min="4" max="4" width="16.33203125" customWidth="1"/>
    <col min="5" max="5" width="16.44140625" customWidth="1"/>
    <col min="6" max="6" width="16.5546875" customWidth="1"/>
    <col min="8" max="8" width="14.6640625" customWidth="1"/>
    <col min="11" max="11" width="14.5546875" bestFit="1" customWidth="1"/>
    <col min="12" max="12" width="13" bestFit="1" customWidth="1"/>
    <col min="14" max="14" width="15.44140625" customWidth="1"/>
    <col min="15" max="15" width="17" customWidth="1"/>
    <col min="17" max="17" width="14.5546875" bestFit="1" customWidth="1"/>
    <col min="20" max="20" width="13" bestFit="1" customWidth="1"/>
  </cols>
  <sheetData>
    <row r="1" spans="1:15" x14ac:dyDescent="0.3">
      <c r="A1" s="88" t="s">
        <v>14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70"/>
      <c r="N1" s="70"/>
      <c r="O1" s="70"/>
    </row>
    <row r="2" spans="1:15" x14ac:dyDescent="0.3">
      <c r="A2" s="79" t="s">
        <v>16</v>
      </c>
      <c r="B2" s="80"/>
      <c r="C2" s="81"/>
      <c r="D2" s="79" t="s">
        <v>17</v>
      </c>
      <c r="E2" s="80"/>
      <c r="F2" s="81"/>
      <c r="G2" s="79" t="s">
        <v>298</v>
      </c>
      <c r="H2" s="80"/>
      <c r="I2" s="81"/>
      <c r="J2" s="79" t="s">
        <v>299</v>
      </c>
      <c r="K2" s="80"/>
      <c r="L2" s="81"/>
    </row>
    <row r="3" spans="1:15" x14ac:dyDescent="0.3">
      <c r="A3" s="2" t="s">
        <v>20</v>
      </c>
      <c r="B3" s="2" t="s">
        <v>18</v>
      </c>
      <c r="C3" s="2" t="s">
        <v>19</v>
      </c>
      <c r="D3" s="2" t="s">
        <v>20</v>
      </c>
      <c r="E3" s="2" t="s">
        <v>18</v>
      </c>
      <c r="F3" s="2" t="s">
        <v>15</v>
      </c>
      <c r="G3" s="2" t="s">
        <v>20</v>
      </c>
      <c r="H3" s="2" t="s">
        <v>18</v>
      </c>
      <c r="I3" s="2" t="s">
        <v>19</v>
      </c>
      <c r="J3" s="2" t="s">
        <v>20</v>
      </c>
      <c r="K3" s="2" t="s">
        <v>18</v>
      </c>
      <c r="L3" s="2" t="s">
        <v>15</v>
      </c>
    </row>
    <row r="4" spans="1:15" x14ac:dyDescent="0.3">
      <c r="A4" s="3">
        <v>45265</v>
      </c>
      <c r="B4" s="4">
        <f>16050*7</f>
        <v>112350</v>
      </c>
      <c r="C4" s="4"/>
      <c r="D4" s="3">
        <v>45273</v>
      </c>
      <c r="E4" s="4">
        <f>4000*7</f>
        <v>28000</v>
      </c>
      <c r="F4" s="2"/>
      <c r="G4" s="3">
        <v>45279</v>
      </c>
      <c r="H4" s="4">
        <v>1248000</v>
      </c>
      <c r="I4" s="4"/>
      <c r="J4" s="3">
        <v>45267</v>
      </c>
      <c r="K4" s="4">
        <v>110000</v>
      </c>
      <c r="L4" s="2"/>
    </row>
    <row r="5" spans="1:15" x14ac:dyDescent="0.3">
      <c r="A5" s="3">
        <v>45273</v>
      </c>
      <c r="B5" s="4">
        <f t="shared" ref="B5:B7" si="0">16050*7</f>
        <v>112350</v>
      </c>
      <c r="C5" s="4"/>
      <c r="D5" s="2"/>
      <c r="E5" s="4"/>
      <c r="F5" s="4"/>
      <c r="G5" s="2"/>
      <c r="H5" s="4"/>
      <c r="I5" s="4"/>
      <c r="J5" s="2"/>
      <c r="K5" s="4"/>
      <c r="L5" s="4"/>
    </row>
    <row r="6" spans="1:15" x14ac:dyDescent="0.3">
      <c r="A6" s="3">
        <v>45279</v>
      </c>
      <c r="B6" s="4">
        <f t="shared" si="0"/>
        <v>112350</v>
      </c>
      <c r="C6" s="4"/>
      <c r="D6" s="2"/>
      <c r="E6" s="4"/>
      <c r="F6" s="4"/>
      <c r="G6" s="2"/>
      <c r="H6" s="4"/>
      <c r="I6" s="4"/>
      <c r="J6" s="2"/>
      <c r="K6" s="4"/>
      <c r="L6" s="4"/>
    </row>
    <row r="7" spans="1:15" x14ac:dyDescent="0.3">
      <c r="A7" s="3">
        <v>45287</v>
      </c>
      <c r="B7" s="4">
        <f t="shared" si="0"/>
        <v>112350</v>
      </c>
      <c r="C7" s="4"/>
      <c r="D7" s="2"/>
      <c r="E7" s="4"/>
      <c r="F7" s="4"/>
      <c r="G7" s="2"/>
      <c r="H7" s="4"/>
      <c r="I7" s="4"/>
      <c r="J7" s="2"/>
      <c r="K7" s="4"/>
      <c r="L7" s="4"/>
    </row>
    <row r="8" spans="1:15" x14ac:dyDescent="0.3">
      <c r="A8" s="2"/>
      <c r="B8" s="4"/>
      <c r="C8" s="4"/>
      <c r="D8" s="2"/>
      <c r="E8" s="4"/>
      <c r="F8" s="4"/>
      <c r="G8" s="2"/>
      <c r="H8" s="4"/>
      <c r="I8" s="4"/>
      <c r="J8" s="2"/>
      <c r="K8" s="4"/>
      <c r="L8" s="4"/>
    </row>
    <row r="9" spans="1:15" x14ac:dyDescent="0.3">
      <c r="A9" s="2"/>
      <c r="B9" s="4"/>
      <c r="C9" s="4"/>
      <c r="D9" s="2"/>
      <c r="E9" s="4"/>
      <c r="F9" s="4"/>
      <c r="G9" s="2"/>
      <c r="H9" s="4"/>
      <c r="I9" s="4"/>
      <c r="J9" s="2"/>
      <c r="K9" s="4"/>
      <c r="L9" s="4"/>
    </row>
    <row r="10" spans="1:15" x14ac:dyDescent="0.3">
      <c r="B10" s="1"/>
      <c r="C10" s="1"/>
      <c r="E10" s="1"/>
      <c r="F10" s="1"/>
      <c r="G10" s="1"/>
      <c r="H10" s="1"/>
      <c r="I10" s="1"/>
      <c r="J10" s="1"/>
      <c r="K10" s="1"/>
      <c r="L10" s="1"/>
    </row>
    <row r="11" spans="1:15" x14ac:dyDescent="0.3">
      <c r="A11" s="16" t="s">
        <v>21</v>
      </c>
      <c r="B11" s="4">
        <f>+SUM(B4:B9)</f>
        <v>449400</v>
      </c>
      <c r="C11" s="4">
        <f>+SUM(C4:C9)</f>
        <v>0</v>
      </c>
      <c r="D11" s="2"/>
      <c r="E11" s="4">
        <f>+SUM(E4:E9)</f>
        <v>28000</v>
      </c>
      <c r="F11" s="4">
        <f>+SUM(F4:F9)</f>
        <v>0</v>
      </c>
      <c r="G11" s="2"/>
      <c r="H11" s="4">
        <f>+SUM(H4:H9)</f>
        <v>1248000</v>
      </c>
      <c r="I11" s="4">
        <f>+SUM(I4:I9)</f>
        <v>0</v>
      </c>
      <c r="J11" s="2"/>
      <c r="K11" s="4">
        <f>+SUM(K4:K9)</f>
        <v>110000</v>
      </c>
      <c r="L11" s="4">
        <f>+SUM(L4:L9)</f>
        <v>0</v>
      </c>
    </row>
    <row r="12" spans="1:15" x14ac:dyDescent="0.3">
      <c r="A12" s="16" t="s">
        <v>22</v>
      </c>
      <c r="B12" s="78">
        <f>+B11+C11</f>
        <v>449400</v>
      </c>
      <c r="C12" s="78"/>
      <c r="D12" s="2"/>
      <c r="E12" s="78">
        <f>+E11+F11</f>
        <v>28000</v>
      </c>
      <c r="F12" s="78"/>
      <c r="G12" s="2"/>
      <c r="H12" s="78">
        <f>+H11+I11</f>
        <v>1248000</v>
      </c>
      <c r="I12" s="78"/>
      <c r="J12" s="2"/>
      <c r="K12" s="78">
        <f>+K11+L11</f>
        <v>110000</v>
      </c>
      <c r="L12" s="78"/>
    </row>
    <row r="13" spans="1:15" x14ac:dyDescent="0.3">
      <c r="B13" s="1"/>
      <c r="C13" s="1"/>
      <c r="E13" s="1"/>
      <c r="F13" s="1"/>
      <c r="H13" s="1"/>
      <c r="I13" s="1"/>
      <c r="K13" s="1"/>
      <c r="L13" s="1"/>
      <c r="N13" s="1"/>
      <c r="O13" s="1"/>
    </row>
    <row r="14" spans="1:15" x14ac:dyDescent="0.3">
      <c r="A14" s="75" t="s">
        <v>23</v>
      </c>
      <c r="B14" s="76"/>
      <c r="C14" s="77"/>
      <c r="D14" s="6">
        <f>+B12+E12+H12+K12</f>
        <v>1835400</v>
      </c>
      <c r="E14" s="1"/>
      <c r="F14" s="1"/>
      <c r="H14" s="1"/>
      <c r="I14" s="1"/>
      <c r="K14" s="1"/>
      <c r="L14" s="1"/>
      <c r="N14" s="1"/>
      <c r="O14" s="1"/>
    </row>
    <row r="15" spans="1:15" x14ac:dyDescent="0.3">
      <c r="B15" s="1"/>
      <c r="C15" s="1"/>
      <c r="E15" s="1"/>
      <c r="F15" s="1"/>
      <c r="H15" s="1"/>
      <c r="I15" s="1"/>
      <c r="K15" s="1"/>
      <c r="L15" s="1"/>
      <c r="N15" s="1"/>
      <c r="O15" s="1"/>
    </row>
    <row r="16" spans="1:15" x14ac:dyDescent="0.3">
      <c r="B16" s="1"/>
      <c r="C16" s="1"/>
      <c r="E16" s="1"/>
      <c r="F16" s="1"/>
      <c r="H16" s="1"/>
      <c r="I16" s="1"/>
      <c r="K16" s="1"/>
      <c r="L16" s="1"/>
      <c r="N16" s="1"/>
      <c r="O16" s="1"/>
    </row>
    <row r="17" spans="1:15" x14ac:dyDescent="0.3">
      <c r="A17" s="85" t="s">
        <v>25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70"/>
      <c r="N17" s="70"/>
      <c r="O17" s="70"/>
    </row>
    <row r="18" spans="1:15" x14ac:dyDescent="0.3">
      <c r="A18" s="79" t="s">
        <v>16</v>
      </c>
      <c r="B18" s="80"/>
      <c r="C18" s="81"/>
      <c r="D18" s="79" t="s">
        <v>17</v>
      </c>
      <c r="E18" s="80"/>
      <c r="F18" s="81"/>
      <c r="G18" s="79" t="s">
        <v>298</v>
      </c>
      <c r="H18" s="80"/>
      <c r="I18" s="81"/>
      <c r="J18" s="79" t="s">
        <v>299</v>
      </c>
      <c r="K18" s="80"/>
      <c r="L18" s="81"/>
    </row>
    <row r="19" spans="1:15" x14ac:dyDescent="0.3">
      <c r="A19" s="2" t="s">
        <v>20</v>
      </c>
      <c r="B19" s="2" t="s">
        <v>18</v>
      </c>
      <c r="C19" s="2" t="s">
        <v>19</v>
      </c>
      <c r="D19" s="2" t="s">
        <v>20</v>
      </c>
      <c r="E19" s="2" t="s">
        <v>18</v>
      </c>
      <c r="F19" s="2" t="s">
        <v>15</v>
      </c>
      <c r="G19" s="2" t="s">
        <v>20</v>
      </c>
      <c r="H19" s="2" t="s">
        <v>18</v>
      </c>
      <c r="I19" s="2" t="s">
        <v>19</v>
      </c>
      <c r="J19" s="2" t="s">
        <v>20</v>
      </c>
      <c r="K19" s="2" t="s">
        <v>18</v>
      </c>
      <c r="L19" s="2" t="s">
        <v>15</v>
      </c>
    </row>
    <row r="20" spans="1:15" x14ac:dyDescent="0.3">
      <c r="A20" s="3">
        <v>45232</v>
      </c>
      <c r="B20" s="4">
        <f>16050*7</f>
        <v>112350</v>
      </c>
      <c r="C20" s="4"/>
      <c r="D20" s="3">
        <v>45245</v>
      </c>
      <c r="E20" s="4">
        <f>4000*7</f>
        <v>28000</v>
      </c>
      <c r="F20" s="2"/>
      <c r="G20" s="3"/>
      <c r="H20" s="4"/>
      <c r="I20" s="4"/>
      <c r="J20" s="3"/>
      <c r="K20" s="4"/>
      <c r="L20" s="2"/>
    </row>
    <row r="21" spans="1:15" x14ac:dyDescent="0.3">
      <c r="A21" s="3">
        <v>45241</v>
      </c>
      <c r="B21" s="4">
        <f t="shared" ref="B21:B23" si="1">16050*7</f>
        <v>112350</v>
      </c>
      <c r="C21" s="4"/>
      <c r="D21" s="2"/>
      <c r="E21" s="4"/>
      <c r="F21" s="4"/>
      <c r="G21" s="2"/>
      <c r="H21" s="4"/>
      <c r="I21" s="4"/>
      <c r="J21" s="2"/>
      <c r="K21" s="4"/>
      <c r="L21" s="4"/>
    </row>
    <row r="22" spans="1:15" x14ac:dyDescent="0.3">
      <c r="A22" s="3">
        <v>45248</v>
      </c>
      <c r="B22" s="4">
        <f t="shared" si="1"/>
        <v>112350</v>
      </c>
      <c r="C22" s="4"/>
      <c r="D22" s="2"/>
      <c r="E22" s="4"/>
      <c r="F22" s="4"/>
      <c r="G22" s="2"/>
      <c r="H22" s="4"/>
      <c r="I22" s="4"/>
      <c r="J22" s="2"/>
      <c r="K22" s="4"/>
      <c r="L22" s="4"/>
    </row>
    <row r="23" spans="1:15" x14ac:dyDescent="0.3">
      <c r="A23" s="3">
        <v>45253</v>
      </c>
      <c r="B23" s="4">
        <f t="shared" si="1"/>
        <v>112350</v>
      </c>
      <c r="C23" s="4"/>
      <c r="D23" s="2"/>
      <c r="E23" s="4"/>
      <c r="F23" s="4"/>
      <c r="G23" s="2"/>
      <c r="H23" s="4"/>
      <c r="I23" s="4"/>
      <c r="J23" s="2"/>
      <c r="K23" s="4"/>
      <c r="L23" s="4"/>
    </row>
    <row r="24" spans="1:15" x14ac:dyDescent="0.3">
      <c r="A24" s="2"/>
      <c r="B24" s="4"/>
      <c r="C24" s="4"/>
      <c r="D24" s="2"/>
      <c r="E24" s="4"/>
      <c r="F24" s="4"/>
      <c r="G24" s="2"/>
      <c r="H24" s="4"/>
      <c r="I24" s="4"/>
      <c r="J24" s="2"/>
      <c r="K24" s="4"/>
      <c r="L24" s="4"/>
    </row>
    <row r="25" spans="1:15" x14ac:dyDescent="0.3">
      <c r="A25" s="2"/>
      <c r="B25" s="4"/>
      <c r="C25" s="4"/>
      <c r="D25" s="2"/>
      <c r="E25" s="4"/>
      <c r="F25" s="4"/>
      <c r="G25" s="2"/>
      <c r="H25" s="4"/>
      <c r="I25" s="4"/>
      <c r="J25" s="2"/>
      <c r="K25" s="4"/>
      <c r="L25" s="4"/>
    </row>
    <row r="26" spans="1:15" x14ac:dyDescent="0.3">
      <c r="B26" s="1"/>
      <c r="C26" s="1"/>
      <c r="E26" s="1"/>
      <c r="F26" s="1"/>
      <c r="G26" s="1"/>
      <c r="H26" s="1"/>
      <c r="I26" s="1"/>
      <c r="J26" s="1"/>
      <c r="K26" s="1"/>
      <c r="L26" s="1"/>
    </row>
    <row r="27" spans="1:15" x14ac:dyDescent="0.3">
      <c r="A27" s="16" t="s">
        <v>21</v>
      </c>
      <c r="B27" s="4">
        <f>+SUM(B20:B25)</f>
        <v>449400</v>
      </c>
      <c r="C27" s="4">
        <f>+SUM(C20:C25)</f>
        <v>0</v>
      </c>
      <c r="D27" s="2"/>
      <c r="E27" s="4">
        <f>+SUM(E20:E25)</f>
        <v>28000</v>
      </c>
      <c r="F27" s="4">
        <f>+SUM(F20:F25)</f>
        <v>0</v>
      </c>
      <c r="G27" s="2"/>
      <c r="H27" s="4"/>
      <c r="I27" s="4"/>
      <c r="J27" s="2"/>
      <c r="K27" s="4"/>
      <c r="L27" s="4"/>
    </row>
    <row r="28" spans="1:15" x14ac:dyDescent="0.3">
      <c r="A28" s="16" t="s">
        <v>22</v>
      </c>
      <c r="B28" s="82">
        <f>+B27+C27</f>
        <v>449400</v>
      </c>
      <c r="C28" s="83"/>
      <c r="D28" s="2"/>
      <c r="E28" s="78">
        <f>+E27+F27</f>
        <v>28000</v>
      </c>
      <c r="F28" s="78"/>
      <c r="G28" s="2"/>
      <c r="H28" s="78"/>
      <c r="I28" s="78"/>
      <c r="J28" s="2"/>
      <c r="K28" s="78"/>
      <c r="L28" s="78"/>
    </row>
    <row r="29" spans="1:15" x14ac:dyDescent="0.3">
      <c r="B29" s="1"/>
      <c r="C29" s="1"/>
      <c r="E29" s="1"/>
      <c r="F29" s="1"/>
      <c r="H29" s="1"/>
      <c r="I29" s="1"/>
      <c r="K29" s="1"/>
      <c r="L29" s="1"/>
      <c r="N29" s="1"/>
      <c r="O29" s="1"/>
    </row>
    <row r="30" spans="1:15" x14ac:dyDescent="0.3">
      <c r="A30" s="75" t="s">
        <v>28</v>
      </c>
      <c r="B30" s="76"/>
      <c r="C30" s="77"/>
      <c r="D30" s="6">
        <f>+B28+E28+H28+K28</f>
        <v>477400</v>
      </c>
      <c r="E30" s="1"/>
      <c r="F30" s="1"/>
      <c r="H30" s="1"/>
      <c r="I30" s="1"/>
      <c r="K30" s="1"/>
      <c r="L30" s="1"/>
      <c r="N30" s="1"/>
      <c r="O30" s="1"/>
    </row>
    <row r="33" spans="1:15" x14ac:dyDescent="0.3">
      <c r="A33" s="84" t="s">
        <v>26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70"/>
      <c r="N33" s="70"/>
      <c r="O33" s="70"/>
    </row>
    <row r="34" spans="1:15" x14ac:dyDescent="0.3">
      <c r="A34" s="79" t="s">
        <v>16</v>
      </c>
      <c r="B34" s="80"/>
      <c r="C34" s="81"/>
      <c r="D34" s="79" t="s">
        <v>17</v>
      </c>
      <c r="E34" s="80"/>
      <c r="F34" s="81"/>
      <c r="G34" s="79" t="s">
        <v>298</v>
      </c>
      <c r="H34" s="80"/>
      <c r="I34" s="81"/>
      <c r="J34" s="79" t="s">
        <v>299</v>
      </c>
      <c r="K34" s="80"/>
      <c r="L34" s="81"/>
    </row>
    <row r="35" spans="1:15" x14ac:dyDescent="0.3">
      <c r="A35" s="2" t="s">
        <v>20</v>
      </c>
      <c r="B35" s="2" t="s">
        <v>18</v>
      </c>
      <c r="C35" s="2" t="s">
        <v>19</v>
      </c>
      <c r="D35" s="2" t="s">
        <v>20</v>
      </c>
      <c r="E35" s="2" t="s">
        <v>18</v>
      </c>
      <c r="F35" s="2" t="s">
        <v>15</v>
      </c>
      <c r="G35" s="2" t="s">
        <v>20</v>
      </c>
      <c r="H35" s="2" t="s">
        <v>18</v>
      </c>
      <c r="I35" s="2" t="s">
        <v>19</v>
      </c>
      <c r="J35" s="2" t="s">
        <v>20</v>
      </c>
      <c r="K35" s="2" t="s">
        <v>18</v>
      </c>
      <c r="L35" s="2" t="s">
        <v>15</v>
      </c>
    </row>
    <row r="36" spans="1:15" x14ac:dyDescent="0.3">
      <c r="A36" s="3">
        <v>45206</v>
      </c>
      <c r="B36" s="4">
        <f>16050*7</f>
        <v>112350</v>
      </c>
      <c r="C36" s="4"/>
      <c r="D36" s="3">
        <v>45217</v>
      </c>
      <c r="E36" s="4">
        <f>4000*7</f>
        <v>28000</v>
      </c>
      <c r="F36" s="2"/>
      <c r="G36" s="3"/>
      <c r="H36" s="4"/>
      <c r="I36" s="4"/>
      <c r="J36" s="3"/>
      <c r="K36" s="4"/>
      <c r="L36" s="2"/>
    </row>
    <row r="37" spans="1:15" x14ac:dyDescent="0.3">
      <c r="A37" s="3">
        <v>45213</v>
      </c>
      <c r="B37" s="4">
        <f t="shared" ref="B37:B39" si="2">16050*7</f>
        <v>112350</v>
      </c>
      <c r="C37" s="4"/>
      <c r="D37" s="2"/>
      <c r="E37" s="4"/>
      <c r="F37" s="4"/>
      <c r="G37" s="2"/>
      <c r="H37" s="4"/>
      <c r="I37" s="4"/>
      <c r="J37" s="2"/>
      <c r="K37" s="4"/>
      <c r="L37" s="4"/>
    </row>
    <row r="38" spans="1:15" x14ac:dyDescent="0.3">
      <c r="A38" s="3">
        <v>45222</v>
      </c>
      <c r="B38" s="4">
        <f t="shared" si="2"/>
        <v>112350</v>
      </c>
      <c r="C38" s="4"/>
      <c r="D38" s="2"/>
      <c r="E38" s="4"/>
      <c r="F38" s="4"/>
      <c r="G38" s="2"/>
      <c r="H38" s="4"/>
      <c r="I38" s="4"/>
      <c r="J38" s="2"/>
      <c r="K38" s="4"/>
      <c r="L38" s="4"/>
    </row>
    <row r="39" spans="1:15" x14ac:dyDescent="0.3">
      <c r="A39" s="3">
        <v>45227</v>
      </c>
      <c r="B39" s="4">
        <f t="shared" si="2"/>
        <v>112350</v>
      </c>
      <c r="C39" s="4"/>
      <c r="D39" s="2"/>
      <c r="E39" s="4"/>
      <c r="F39" s="4"/>
      <c r="G39" s="2"/>
      <c r="H39" s="4"/>
      <c r="I39" s="4"/>
      <c r="J39" s="2"/>
      <c r="K39" s="4"/>
      <c r="L39" s="4"/>
    </row>
    <row r="40" spans="1:15" x14ac:dyDescent="0.3">
      <c r="A40" s="2"/>
      <c r="B40" s="4"/>
      <c r="C40" s="4"/>
      <c r="D40" s="2"/>
      <c r="E40" s="4"/>
      <c r="F40" s="4"/>
      <c r="G40" s="2"/>
      <c r="H40" s="4"/>
      <c r="I40" s="4"/>
      <c r="J40" s="2"/>
      <c r="K40" s="4"/>
      <c r="L40" s="4"/>
    </row>
    <row r="41" spans="1:15" x14ac:dyDescent="0.3">
      <c r="A41" s="2"/>
      <c r="B41" s="4"/>
      <c r="C41" s="4"/>
      <c r="D41" s="2"/>
      <c r="E41" s="4"/>
      <c r="F41" s="4"/>
      <c r="G41" s="2"/>
      <c r="H41" s="4"/>
      <c r="I41" s="4"/>
      <c r="J41" s="2"/>
      <c r="K41" s="4"/>
      <c r="L41" s="4"/>
    </row>
    <row r="42" spans="1:15" x14ac:dyDescent="0.3">
      <c r="B42" s="1"/>
      <c r="C42" s="1"/>
      <c r="E42" s="1"/>
      <c r="F42" s="1"/>
      <c r="G42" s="1"/>
      <c r="H42" s="1"/>
      <c r="I42" s="1"/>
      <c r="J42" s="1"/>
      <c r="K42" s="1"/>
      <c r="L42" s="1"/>
    </row>
    <row r="43" spans="1:15" x14ac:dyDescent="0.3">
      <c r="A43" s="16" t="s">
        <v>21</v>
      </c>
      <c r="B43" s="4">
        <f>+SUM(B36:B41)</f>
        <v>449400</v>
      </c>
      <c r="C43" s="4">
        <f>+SUM(C36:C41)</f>
        <v>0</v>
      </c>
      <c r="D43" s="2"/>
      <c r="E43" s="4">
        <f>+SUM(E36:E41)</f>
        <v>28000</v>
      </c>
      <c r="F43" s="4">
        <f>+SUM(F36:F41)</f>
        <v>0</v>
      </c>
      <c r="G43" s="2"/>
      <c r="H43" s="4"/>
      <c r="I43" s="4"/>
      <c r="J43" s="2"/>
      <c r="K43" s="4"/>
      <c r="L43" s="4"/>
    </row>
    <row r="44" spans="1:15" x14ac:dyDescent="0.3">
      <c r="A44" s="16" t="s">
        <v>22</v>
      </c>
      <c r="B44" s="78">
        <f>+B43+C43</f>
        <v>449400</v>
      </c>
      <c r="C44" s="78"/>
      <c r="D44" s="2"/>
      <c r="E44" s="78">
        <f>+E43+F43</f>
        <v>28000</v>
      </c>
      <c r="F44" s="78"/>
      <c r="G44" s="2"/>
      <c r="H44" s="78"/>
      <c r="I44" s="78"/>
      <c r="J44" s="2"/>
      <c r="K44" s="78"/>
      <c r="L44" s="78"/>
    </row>
    <row r="45" spans="1:15" x14ac:dyDescent="0.3">
      <c r="B45" s="1"/>
      <c r="C45" s="1"/>
      <c r="E45" s="1"/>
      <c r="F45" s="1"/>
      <c r="H45" s="1"/>
      <c r="I45" s="1"/>
      <c r="K45" s="1"/>
      <c r="L45" s="1"/>
      <c r="N45" s="1"/>
      <c r="O45" s="1"/>
    </row>
    <row r="46" spans="1:15" x14ac:dyDescent="0.3">
      <c r="A46" s="75" t="s">
        <v>29</v>
      </c>
      <c r="B46" s="76"/>
      <c r="C46" s="77"/>
      <c r="D46" s="6">
        <f>+B44+E44+H44+K44</f>
        <v>477400</v>
      </c>
      <c r="E46" s="1"/>
      <c r="F46" s="1"/>
      <c r="H46" s="1"/>
      <c r="I46" s="1"/>
      <c r="K46" s="1"/>
      <c r="L46" s="1"/>
      <c r="N46" s="1"/>
      <c r="O46" s="1"/>
    </row>
    <row r="49" spans="1:15" x14ac:dyDescent="0.3">
      <c r="A49" s="85" t="s">
        <v>32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70"/>
      <c r="N49" s="70"/>
      <c r="O49" s="70"/>
    </row>
    <row r="50" spans="1:15" x14ac:dyDescent="0.3">
      <c r="A50" s="79" t="s">
        <v>16</v>
      </c>
      <c r="B50" s="80"/>
      <c r="C50" s="81"/>
      <c r="D50" s="79" t="s">
        <v>17</v>
      </c>
      <c r="E50" s="80"/>
      <c r="F50" s="81"/>
      <c r="G50" s="79" t="s">
        <v>298</v>
      </c>
      <c r="H50" s="80"/>
      <c r="I50" s="81"/>
      <c r="J50" s="79" t="s">
        <v>299</v>
      </c>
      <c r="K50" s="80"/>
      <c r="L50" s="81"/>
    </row>
    <row r="51" spans="1:15" x14ac:dyDescent="0.3">
      <c r="A51" s="2" t="s">
        <v>20</v>
      </c>
      <c r="B51" s="2" t="s">
        <v>18</v>
      </c>
      <c r="C51" s="2" t="s">
        <v>19</v>
      </c>
      <c r="D51" s="2" t="s">
        <v>20</v>
      </c>
      <c r="E51" s="2" t="s">
        <v>18</v>
      </c>
      <c r="F51" s="2" t="s">
        <v>15</v>
      </c>
      <c r="G51" s="2" t="s">
        <v>20</v>
      </c>
      <c r="H51" s="2" t="s">
        <v>18</v>
      </c>
      <c r="I51" s="2" t="s">
        <v>19</v>
      </c>
      <c r="J51" s="2" t="s">
        <v>20</v>
      </c>
      <c r="K51" s="2" t="s">
        <v>18</v>
      </c>
      <c r="L51" s="2" t="s">
        <v>15</v>
      </c>
    </row>
    <row r="52" spans="1:15" x14ac:dyDescent="0.3">
      <c r="A52" s="3">
        <v>45174</v>
      </c>
      <c r="B52" s="4">
        <f>16050*7</f>
        <v>112350</v>
      </c>
      <c r="C52" s="4"/>
      <c r="D52" s="3">
        <v>45183</v>
      </c>
      <c r="E52" s="4">
        <f>4000*7</f>
        <v>28000</v>
      </c>
      <c r="F52" s="2"/>
      <c r="G52" s="3"/>
      <c r="H52" s="4"/>
      <c r="I52" s="4"/>
      <c r="J52" s="3"/>
      <c r="K52" s="4"/>
      <c r="L52" s="2"/>
    </row>
    <row r="53" spans="1:15" x14ac:dyDescent="0.3">
      <c r="A53" s="3">
        <v>45183</v>
      </c>
      <c r="B53" s="4">
        <f t="shared" ref="B53:B55" si="3">16050*7</f>
        <v>112350</v>
      </c>
      <c r="C53" s="4"/>
      <c r="D53" s="2"/>
      <c r="E53" s="4"/>
      <c r="F53" s="4"/>
      <c r="G53" s="2"/>
      <c r="H53" s="4"/>
      <c r="I53" s="4"/>
      <c r="J53" s="2"/>
      <c r="K53" s="4"/>
      <c r="L53" s="4"/>
    </row>
    <row r="54" spans="1:15" x14ac:dyDescent="0.3">
      <c r="A54" s="3">
        <v>45189</v>
      </c>
      <c r="B54" s="4">
        <f t="shared" si="3"/>
        <v>112350</v>
      </c>
      <c r="C54" s="4"/>
      <c r="D54" s="2"/>
      <c r="E54" s="4"/>
      <c r="F54" s="4"/>
      <c r="G54" s="2"/>
      <c r="H54" s="4"/>
      <c r="I54" s="4"/>
      <c r="J54" s="2"/>
      <c r="K54" s="4"/>
      <c r="L54" s="4"/>
    </row>
    <row r="55" spans="1:15" x14ac:dyDescent="0.3">
      <c r="A55" s="3">
        <v>45196</v>
      </c>
      <c r="B55" s="4">
        <f t="shared" si="3"/>
        <v>112350</v>
      </c>
      <c r="C55" s="4"/>
      <c r="D55" s="2"/>
      <c r="E55" s="4"/>
      <c r="F55" s="4"/>
      <c r="G55" s="2"/>
      <c r="H55" s="4"/>
      <c r="I55" s="4"/>
      <c r="J55" s="2"/>
      <c r="K55" s="4"/>
      <c r="L55" s="4"/>
    </row>
    <row r="56" spans="1:15" x14ac:dyDescent="0.3">
      <c r="A56" s="2"/>
      <c r="B56" s="4"/>
      <c r="C56" s="4"/>
      <c r="D56" s="2"/>
      <c r="E56" s="4"/>
      <c r="F56" s="4"/>
      <c r="G56" s="2"/>
      <c r="H56" s="4"/>
      <c r="I56" s="4"/>
      <c r="J56" s="2"/>
      <c r="K56" s="4"/>
      <c r="L56" s="4"/>
    </row>
    <row r="57" spans="1:15" x14ac:dyDescent="0.3">
      <c r="A57" s="2"/>
      <c r="B57" s="4"/>
      <c r="C57" s="4"/>
      <c r="D57" s="2"/>
      <c r="E57" s="4"/>
      <c r="F57" s="4"/>
      <c r="G57" s="2"/>
      <c r="H57" s="4"/>
      <c r="I57" s="4"/>
      <c r="J57" s="2"/>
      <c r="K57" s="4"/>
      <c r="L57" s="4"/>
    </row>
    <row r="58" spans="1:15" x14ac:dyDescent="0.3">
      <c r="B58" s="1"/>
      <c r="C58" s="1"/>
      <c r="E58" s="1"/>
      <c r="F58" s="1"/>
      <c r="G58" s="1"/>
      <c r="H58" s="1"/>
      <c r="I58" s="1"/>
      <c r="J58" s="1"/>
      <c r="K58" s="1"/>
      <c r="L58" s="1"/>
    </row>
    <row r="59" spans="1:15" x14ac:dyDescent="0.3">
      <c r="A59" s="16" t="s">
        <v>21</v>
      </c>
      <c r="B59" s="4">
        <f>+SUM(B52:B57)</f>
        <v>449400</v>
      </c>
      <c r="C59" s="4">
        <f>+SUM(C52:C57)</f>
        <v>0</v>
      </c>
      <c r="D59" s="2"/>
      <c r="E59" s="4">
        <f>+SUM(E52:E57)</f>
        <v>28000</v>
      </c>
      <c r="F59" s="4">
        <f>+SUM(F52:F57)</f>
        <v>0</v>
      </c>
      <c r="G59" s="2"/>
      <c r="H59" s="4"/>
      <c r="I59" s="4"/>
      <c r="J59" s="2"/>
      <c r="K59" s="4"/>
      <c r="L59" s="4"/>
    </row>
    <row r="60" spans="1:15" x14ac:dyDescent="0.3">
      <c r="A60" s="16" t="s">
        <v>22</v>
      </c>
      <c r="B60" s="78">
        <f>+B59+C59</f>
        <v>449400</v>
      </c>
      <c r="C60" s="78"/>
      <c r="D60" s="2"/>
      <c r="E60" s="78">
        <f>+E59+F59</f>
        <v>28000</v>
      </c>
      <c r="F60" s="78"/>
      <c r="G60" s="2"/>
      <c r="H60" s="78"/>
      <c r="I60" s="78"/>
      <c r="J60" s="2"/>
      <c r="K60" s="78"/>
      <c r="L60" s="78"/>
    </row>
    <row r="61" spans="1:15" x14ac:dyDescent="0.3">
      <c r="B61" s="1"/>
      <c r="C61" s="1"/>
      <c r="E61" s="1"/>
      <c r="F61" s="1"/>
      <c r="H61" s="1"/>
      <c r="I61" s="1"/>
      <c r="K61" s="1"/>
      <c r="L61" s="1"/>
      <c r="N61" s="1"/>
      <c r="O61" s="1"/>
    </row>
    <row r="62" spans="1:15" x14ac:dyDescent="0.3">
      <c r="A62" s="75" t="s">
        <v>171</v>
      </c>
      <c r="B62" s="76"/>
      <c r="C62" s="77"/>
      <c r="D62" s="6">
        <f>+B60+E60+H60+K60</f>
        <v>477400</v>
      </c>
      <c r="E62" s="1"/>
      <c r="F62" s="1"/>
      <c r="H62" s="1"/>
      <c r="I62" s="1"/>
      <c r="K62" s="1"/>
      <c r="L62" s="1"/>
      <c r="N62" s="1"/>
      <c r="O62" s="1"/>
    </row>
    <row r="65" spans="1:15" x14ac:dyDescent="0.3">
      <c r="A65" s="85" t="s">
        <v>34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70"/>
      <c r="N65" s="70"/>
      <c r="O65" s="70"/>
    </row>
    <row r="66" spans="1:15" x14ac:dyDescent="0.3">
      <c r="A66" s="79" t="s">
        <v>16</v>
      </c>
      <c r="B66" s="80"/>
      <c r="C66" s="81"/>
      <c r="D66" s="79" t="s">
        <v>17</v>
      </c>
      <c r="E66" s="80"/>
      <c r="F66" s="81"/>
      <c r="G66" s="79" t="s">
        <v>298</v>
      </c>
      <c r="H66" s="80"/>
      <c r="I66" s="81"/>
      <c r="J66" s="79" t="s">
        <v>299</v>
      </c>
      <c r="K66" s="80"/>
      <c r="L66" s="81"/>
    </row>
    <row r="67" spans="1:15" x14ac:dyDescent="0.3">
      <c r="A67" s="2" t="s">
        <v>20</v>
      </c>
      <c r="B67" s="2" t="s">
        <v>18</v>
      </c>
      <c r="C67" s="2" t="s">
        <v>19</v>
      </c>
      <c r="D67" s="2" t="s">
        <v>20</v>
      </c>
      <c r="E67" s="2" t="s">
        <v>18</v>
      </c>
      <c r="F67" s="2" t="s">
        <v>15</v>
      </c>
      <c r="G67" s="2" t="s">
        <v>20</v>
      </c>
      <c r="H67" s="2" t="s">
        <v>18</v>
      </c>
      <c r="I67" s="2" t="s">
        <v>19</v>
      </c>
      <c r="J67" s="2" t="s">
        <v>20</v>
      </c>
      <c r="K67" s="2" t="s">
        <v>18</v>
      </c>
      <c r="L67" s="2" t="s">
        <v>15</v>
      </c>
    </row>
    <row r="68" spans="1:15" x14ac:dyDescent="0.3">
      <c r="A68" s="3">
        <v>45144</v>
      </c>
      <c r="B68" s="4">
        <f>16050*7</f>
        <v>112350</v>
      </c>
      <c r="C68" s="4"/>
      <c r="D68" s="3">
        <v>45154</v>
      </c>
      <c r="E68" s="4">
        <f>4000*7</f>
        <v>28000</v>
      </c>
      <c r="F68" s="2"/>
      <c r="G68" s="3"/>
      <c r="H68" s="4"/>
      <c r="I68" s="4"/>
      <c r="J68" s="3"/>
      <c r="K68" s="4"/>
      <c r="L68" s="2"/>
    </row>
    <row r="69" spans="1:15" x14ac:dyDescent="0.3">
      <c r="A69" s="3">
        <v>45150</v>
      </c>
      <c r="B69" s="4">
        <f t="shared" ref="B69:B71" si="4">16050*7</f>
        <v>112350</v>
      </c>
      <c r="C69" s="4"/>
      <c r="D69" s="2"/>
      <c r="E69" s="4"/>
      <c r="F69" s="4"/>
      <c r="G69" s="2"/>
      <c r="H69" s="4"/>
      <c r="I69" s="4"/>
      <c r="J69" s="2"/>
      <c r="K69" s="4"/>
      <c r="L69" s="4"/>
    </row>
    <row r="70" spans="1:15" x14ac:dyDescent="0.3">
      <c r="A70" s="3">
        <v>45157</v>
      </c>
      <c r="B70" s="4">
        <f t="shared" si="4"/>
        <v>112350</v>
      </c>
      <c r="C70" s="4"/>
      <c r="D70" s="2"/>
      <c r="E70" s="4"/>
      <c r="F70" s="4"/>
      <c r="G70" s="2"/>
      <c r="H70" s="4"/>
      <c r="I70" s="4"/>
      <c r="J70" s="2"/>
      <c r="K70" s="4"/>
      <c r="L70" s="4"/>
    </row>
    <row r="71" spans="1:15" x14ac:dyDescent="0.3">
      <c r="A71" s="3">
        <v>45163</v>
      </c>
      <c r="B71" s="4">
        <f t="shared" si="4"/>
        <v>112350</v>
      </c>
      <c r="C71" s="4"/>
      <c r="D71" s="2"/>
      <c r="E71" s="4"/>
      <c r="F71" s="4"/>
      <c r="G71" s="2"/>
      <c r="H71" s="4"/>
      <c r="I71" s="4"/>
      <c r="J71" s="2"/>
      <c r="K71" s="4"/>
      <c r="L71" s="4"/>
    </row>
    <row r="72" spans="1:15" x14ac:dyDescent="0.3">
      <c r="A72" s="2"/>
      <c r="B72" s="4"/>
      <c r="C72" s="4"/>
      <c r="D72" s="2"/>
      <c r="E72" s="4"/>
      <c r="F72" s="4"/>
      <c r="G72" s="2"/>
      <c r="H72" s="4"/>
      <c r="I72" s="4"/>
      <c r="J72" s="2"/>
      <c r="K72" s="4"/>
      <c r="L72" s="4"/>
    </row>
    <row r="73" spans="1:15" x14ac:dyDescent="0.3">
      <c r="A73" s="2"/>
      <c r="B73" s="4"/>
      <c r="C73" s="4"/>
      <c r="D73" s="2"/>
      <c r="E73" s="4"/>
      <c r="F73" s="4"/>
      <c r="G73" s="2"/>
      <c r="H73" s="4"/>
      <c r="I73" s="4"/>
      <c r="J73" s="2"/>
      <c r="K73" s="4"/>
      <c r="L73" s="4"/>
    </row>
    <row r="74" spans="1:15" x14ac:dyDescent="0.3">
      <c r="B74" s="1"/>
      <c r="C74" s="1"/>
      <c r="E74" s="1"/>
      <c r="F74" s="1"/>
      <c r="G74" s="1"/>
      <c r="H74" s="1"/>
      <c r="I74" s="1"/>
      <c r="J74" s="1"/>
      <c r="K74" s="1"/>
      <c r="L74" s="1"/>
    </row>
    <row r="75" spans="1:15" x14ac:dyDescent="0.3">
      <c r="A75" s="16" t="s">
        <v>21</v>
      </c>
      <c r="B75" s="4">
        <f>+SUM(B68:B73)</f>
        <v>449400</v>
      </c>
      <c r="C75" s="4">
        <f>+SUM(C68:C73)</f>
        <v>0</v>
      </c>
      <c r="D75" s="2"/>
      <c r="E75" s="4">
        <f>+SUM(E68:E73)</f>
        <v>28000</v>
      </c>
      <c r="F75" s="4">
        <f>+SUM(F68:F73)</f>
        <v>0</v>
      </c>
      <c r="G75" s="2"/>
      <c r="H75" s="4"/>
      <c r="I75" s="4"/>
      <c r="J75" s="2"/>
      <c r="K75" s="4"/>
      <c r="L75" s="4"/>
    </row>
    <row r="76" spans="1:15" x14ac:dyDescent="0.3">
      <c r="A76" s="16" t="s">
        <v>22</v>
      </c>
      <c r="B76" s="78">
        <f>+B75+C75</f>
        <v>449400</v>
      </c>
      <c r="C76" s="78"/>
      <c r="D76" s="2"/>
      <c r="E76" s="78">
        <f>+E75+F75</f>
        <v>28000</v>
      </c>
      <c r="F76" s="78"/>
      <c r="G76" s="2"/>
      <c r="H76" s="78"/>
      <c r="I76" s="78"/>
      <c r="J76" s="2"/>
      <c r="K76" s="78"/>
      <c r="L76" s="78"/>
    </row>
    <row r="77" spans="1:15" x14ac:dyDescent="0.3">
      <c r="B77" s="1"/>
      <c r="C77" s="1"/>
      <c r="E77" s="1"/>
      <c r="F77" s="1"/>
      <c r="H77" s="1"/>
      <c r="I77" s="1"/>
      <c r="K77" s="1"/>
      <c r="L77" s="1"/>
      <c r="N77" s="1"/>
      <c r="O77" s="1"/>
    </row>
    <row r="78" spans="1:15" x14ac:dyDescent="0.3">
      <c r="A78" s="75" t="s">
        <v>172</v>
      </c>
      <c r="B78" s="76"/>
      <c r="C78" s="77"/>
      <c r="D78" s="6">
        <f>+B76+E76+H76+K76</f>
        <v>477400</v>
      </c>
      <c r="E78" s="1"/>
      <c r="F78" s="1"/>
      <c r="H78" s="1"/>
      <c r="I78" s="1"/>
      <c r="K78" s="1"/>
      <c r="L78" s="1"/>
      <c r="N78" s="1"/>
      <c r="O78" s="1"/>
    </row>
    <row r="80" spans="1:15" x14ac:dyDescent="0.3">
      <c r="A80" s="85" t="s">
        <v>35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70"/>
      <c r="N80" s="70"/>
      <c r="O80" s="70"/>
    </row>
    <row r="81" spans="1:15" x14ac:dyDescent="0.3">
      <c r="A81" s="79" t="s">
        <v>16</v>
      </c>
      <c r="B81" s="80"/>
      <c r="C81" s="81"/>
      <c r="D81" s="79" t="s">
        <v>17</v>
      </c>
      <c r="E81" s="80"/>
      <c r="F81" s="81"/>
      <c r="G81" s="79" t="s">
        <v>298</v>
      </c>
      <c r="H81" s="80"/>
      <c r="I81" s="81"/>
      <c r="J81" s="79" t="s">
        <v>299</v>
      </c>
      <c r="K81" s="80"/>
      <c r="L81" s="81"/>
    </row>
    <row r="82" spans="1:15" x14ac:dyDescent="0.3">
      <c r="A82" s="2" t="s">
        <v>20</v>
      </c>
      <c r="B82" s="2" t="s">
        <v>18</v>
      </c>
      <c r="C82" s="2" t="s">
        <v>19</v>
      </c>
      <c r="D82" s="2" t="s">
        <v>20</v>
      </c>
      <c r="E82" s="2" t="s">
        <v>18</v>
      </c>
      <c r="F82" s="2" t="s">
        <v>15</v>
      </c>
      <c r="G82" s="2" t="s">
        <v>20</v>
      </c>
      <c r="H82" s="2" t="s">
        <v>18</v>
      </c>
      <c r="I82" s="2" t="s">
        <v>19</v>
      </c>
      <c r="J82" s="2" t="s">
        <v>20</v>
      </c>
      <c r="K82" s="2" t="s">
        <v>18</v>
      </c>
      <c r="L82" s="2" t="s">
        <v>15</v>
      </c>
    </row>
    <row r="83" spans="1:15" x14ac:dyDescent="0.3">
      <c r="A83" s="3">
        <v>45112</v>
      </c>
      <c r="B83" s="4">
        <f>16050*7</f>
        <v>112350</v>
      </c>
      <c r="C83" s="4"/>
      <c r="D83" s="3">
        <v>45120</v>
      </c>
      <c r="E83" s="4">
        <f>4000*7</f>
        <v>28000</v>
      </c>
      <c r="F83" s="2"/>
      <c r="G83" s="3"/>
      <c r="H83" s="4"/>
      <c r="I83" s="4"/>
      <c r="J83" s="3">
        <v>45122</v>
      </c>
      <c r="K83" s="4">
        <v>110000</v>
      </c>
      <c r="L83" s="2"/>
    </row>
    <row r="84" spans="1:15" x14ac:dyDescent="0.3">
      <c r="A84" s="3">
        <v>45122</v>
      </c>
      <c r="B84" s="4">
        <f t="shared" ref="B84:B86" si="5">16050*7</f>
        <v>112350</v>
      </c>
      <c r="C84" s="4"/>
      <c r="D84" s="2"/>
      <c r="E84" s="4"/>
      <c r="F84" s="4"/>
      <c r="G84" s="2"/>
      <c r="H84" s="4"/>
      <c r="I84" s="4"/>
      <c r="J84" s="2"/>
      <c r="K84" s="4"/>
      <c r="L84" s="4"/>
    </row>
    <row r="85" spans="1:15" x14ac:dyDescent="0.3">
      <c r="A85" s="3">
        <v>45126</v>
      </c>
      <c r="B85" s="4">
        <f t="shared" si="5"/>
        <v>112350</v>
      </c>
      <c r="C85" s="4"/>
      <c r="D85" s="2"/>
      <c r="E85" s="4"/>
      <c r="F85" s="4"/>
      <c r="G85" s="2"/>
      <c r="H85" s="4"/>
      <c r="I85" s="4"/>
      <c r="J85" s="2"/>
      <c r="K85" s="4"/>
      <c r="L85" s="4"/>
    </row>
    <row r="86" spans="1:15" x14ac:dyDescent="0.3">
      <c r="A86" s="3">
        <v>45135</v>
      </c>
      <c r="B86" s="4">
        <f t="shared" si="5"/>
        <v>112350</v>
      </c>
      <c r="C86" s="4"/>
      <c r="D86" s="2"/>
      <c r="E86" s="4"/>
      <c r="F86" s="4"/>
      <c r="G86" s="2"/>
      <c r="H86" s="4"/>
      <c r="I86" s="4"/>
      <c r="J86" s="2"/>
      <c r="K86" s="4"/>
      <c r="L86" s="4"/>
    </row>
    <row r="87" spans="1:15" x14ac:dyDescent="0.3">
      <c r="A87" s="2"/>
      <c r="B87" s="4"/>
      <c r="C87" s="4"/>
      <c r="D87" s="2"/>
      <c r="E87" s="4"/>
      <c r="F87" s="4"/>
      <c r="G87" s="2"/>
      <c r="H87" s="4"/>
      <c r="I87" s="4"/>
      <c r="J87" s="2"/>
      <c r="K87" s="4"/>
      <c r="L87" s="4"/>
    </row>
    <row r="88" spans="1:15" x14ac:dyDescent="0.3">
      <c r="A88" s="2"/>
      <c r="B88" s="4"/>
      <c r="C88" s="4"/>
      <c r="D88" s="2"/>
      <c r="E88" s="4"/>
      <c r="F88" s="4"/>
      <c r="G88" s="2"/>
      <c r="H88" s="4"/>
      <c r="I88" s="4"/>
      <c r="J88" s="2"/>
      <c r="K88" s="4"/>
      <c r="L88" s="4"/>
    </row>
    <row r="89" spans="1:15" x14ac:dyDescent="0.3">
      <c r="A89" s="2"/>
      <c r="B89" s="4"/>
      <c r="C89" s="4"/>
      <c r="D89" s="4"/>
      <c r="E89" s="4"/>
      <c r="F89" s="4"/>
      <c r="G89" s="2"/>
      <c r="H89" s="2"/>
      <c r="I89" s="2"/>
      <c r="J89" s="2"/>
      <c r="K89" s="2"/>
      <c r="L89" s="2"/>
    </row>
    <row r="91" spans="1:15" x14ac:dyDescent="0.3">
      <c r="A91" s="16" t="s">
        <v>21</v>
      </c>
      <c r="B91" s="4">
        <f>+SUM(B83:B88)</f>
        <v>449400</v>
      </c>
      <c r="C91" s="4">
        <f>+SUM(C83:C88)</f>
        <v>0</v>
      </c>
      <c r="D91" s="2"/>
      <c r="E91" s="4">
        <f>+SUM(E83:E88)</f>
        <v>28000</v>
      </c>
      <c r="F91" s="4">
        <f>+SUM(F83:F88)</f>
        <v>0</v>
      </c>
      <c r="G91" s="2"/>
      <c r="H91" s="4">
        <f>+SUM(H83:H88)</f>
        <v>0</v>
      </c>
      <c r="I91" s="4">
        <f>+SUM(I83:I88)</f>
        <v>0</v>
      </c>
      <c r="J91" s="2"/>
      <c r="K91" s="4">
        <f>+SUM(K83:K88)</f>
        <v>110000</v>
      </c>
      <c r="L91" s="4">
        <f>+SUM(L83:L88)</f>
        <v>0</v>
      </c>
    </row>
    <row r="92" spans="1:15" x14ac:dyDescent="0.3">
      <c r="A92" s="16" t="s">
        <v>22</v>
      </c>
      <c r="B92" s="5">
        <f>+B91+C91</f>
        <v>449400</v>
      </c>
      <c r="C92" s="5"/>
      <c r="D92" s="2"/>
      <c r="E92" s="5">
        <f>+E91+F91</f>
        <v>28000</v>
      </c>
      <c r="F92" s="5"/>
      <c r="G92" s="2"/>
      <c r="H92" s="5">
        <f>+H91+I91</f>
        <v>0</v>
      </c>
      <c r="I92" s="5"/>
      <c r="J92" s="2"/>
      <c r="K92" s="5">
        <f>+K91+L91</f>
        <v>110000</v>
      </c>
      <c r="L92" s="5"/>
    </row>
    <row r="93" spans="1:15" x14ac:dyDescent="0.3">
      <c r="B93" s="1"/>
      <c r="C93" s="1"/>
      <c r="E93" s="1"/>
      <c r="F93" s="1"/>
      <c r="H93" s="1"/>
      <c r="I93" s="1"/>
      <c r="K93" s="1"/>
      <c r="L93" s="1"/>
      <c r="N93" s="1"/>
      <c r="O93" s="1"/>
    </row>
    <row r="94" spans="1:15" x14ac:dyDescent="0.3">
      <c r="A94" s="75" t="s">
        <v>173</v>
      </c>
      <c r="B94" s="76"/>
      <c r="C94" s="77"/>
      <c r="D94" s="6">
        <f>+B92+E92+H92+K92</f>
        <v>587400</v>
      </c>
      <c r="E94" s="1"/>
      <c r="F94" s="1"/>
      <c r="H94" s="1"/>
      <c r="I94" s="1"/>
      <c r="K94" s="1"/>
      <c r="L94" s="1"/>
      <c r="N94" s="1"/>
      <c r="O94" s="1"/>
    </row>
  </sheetData>
  <mergeCells count="56">
    <mergeCell ref="K60:L60"/>
    <mergeCell ref="H76:I76"/>
    <mergeCell ref="K76:L76"/>
    <mergeCell ref="B76:C76"/>
    <mergeCell ref="E76:F76"/>
    <mergeCell ref="B60:C60"/>
    <mergeCell ref="E60:F60"/>
    <mergeCell ref="A62:C62"/>
    <mergeCell ref="A66:C66"/>
    <mergeCell ref="D66:F66"/>
    <mergeCell ref="A1:L1"/>
    <mergeCell ref="J18:L18"/>
    <mergeCell ref="J2:L2"/>
    <mergeCell ref="A2:C2"/>
    <mergeCell ref="D2:F2"/>
    <mergeCell ref="G2:I2"/>
    <mergeCell ref="A18:C18"/>
    <mergeCell ref="D18:F18"/>
    <mergeCell ref="G18:I18"/>
    <mergeCell ref="A17:L17"/>
    <mergeCell ref="H12:I12"/>
    <mergeCell ref="K12:L12"/>
    <mergeCell ref="G66:I66"/>
    <mergeCell ref="J66:L66"/>
    <mergeCell ref="A33:L33"/>
    <mergeCell ref="K28:L28"/>
    <mergeCell ref="K44:L44"/>
    <mergeCell ref="J34:L34"/>
    <mergeCell ref="A81:C81"/>
    <mergeCell ref="D81:F81"/>
    <mergeCell ref="G81:I81"/>
    <mergeCell ref="J81:L81"/>
    <mergeCell ref="A78:C78"/>
    <mergeCell ref="A49:L49"/>
    <mergeCell ref="A65:L65"/>
    <mergeCell ref="A80:L80"/>
    <mergeCell ref="A50:C50"/>
    <mergeCell ref="D50:F50"/>
    <mergeCell ref="G50:I50"/>
    <mergeCell ref="J50:L50"/>
    <mergeCell ref="A94:C94"/>
    <mergeCell ref="B12:C12"/>
    <mergeCell ref="E12:F12"/>
    <mergeCell ref="A14:C14"/>
    <mergeCell ref="H28:I28"/>
    <mergeCell ref="H44:I44"/>
    <mergeCell ref="G34:I34"/>
    <mergeCell ref="H60:I60"/>
    <mergeCell ref="A46:C46"/>
    <mergeCell ref="B44:C44"/>
    <mergeCell ref="E44:F44"/>
    <mergeCell ref="B28:C28"/>
    <mergeCell ref="E28:F28"/>
    <mergeCell ref="A30:C30"/>
    <mergeCell ref="A34:C34"/>
    <mergeCell ref="D34:F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F1DB-88CD-4457-96E3-E079B33604D9}">
  <sheetPr codeName="Hoja3"/>
  <dimension ref="B2:AB148"/>
  <sheetViews>
    <sheetView topLeftCell="A25" zoomScale="88" zoomScaleNormal="100" workbookViewId="0">
      <selection activeCell="E72" sqref="E72"/>
    </sheetView>
  </sheetViews>
  <sheetFormatPr baseColWidth="10" defaultRowHeight="14.4" x14ac:dyDescent="0.3"/>
  <cols>
    <col min="2" max="2" width="21.88671875" customWidth="1"/>
    <col min="3" max="3" width="14.33203125" customWidth="1"/>
    <col min="4" max="4" width="17.5546875" bestFit="1" customWidth="1"/>
    <col min="5" max="5" width="16.33203125" customWidth="1"/>
    <col min="6" max="6" width="21.109375" customWidth="1"/>
    <col min="7" max="7" width="19.33203125" customWidth="1"/>
    <col min="8" max="8" width="14.88671875" customWidth="1"/>
    <col min="9" max="9" width="18.5546875" customWidth="1"/>
    <col min="10" max="10" width="18.33203125" customWidth="1"/>
    <col min="11" max="11" width="14.33203125" bestFit="1" customWidth="1"/>
    <col min="12" max="12" width="18" customWidth="1"/>
    <col min="13" max="13" width="17.109375" customWidth="1"/>
    <col min="14" max="14" width="15.33203125" customWidth="1"/>
    <col min="15" max="16" width="19.33203125" customWidth="1"/>
    <col min="17" max="17" width="15.88671875" customWidth="1"/>
    <col min="18" max="18" width="17.6640625" customWidth="1"/>
    <col min="19" max="19" width="18.33203125" customWidth="1"/>
    <col min="20" max="20" width="16.109375" customWidth="1"/>
    <col min="21" max="21" width="19.6640625" customWidth="1"/>
    <col min="22" max="22" width="18" customWidth="1"/>
    <col min="23" max="23" width="14.109375" customWidth="1"/>
    <col min="24" max="25" width="20.6640625" customWidth="1"/>
    <col min="27" max="27" width="17.109375" customWidth="1"/>
    <col min="28" max="28" width="14.33203125" bestFit="1" customWidth="1"/>
  </cols>
  <sheetData>
    <row r="2" spans="2:28" ht="15" thickBot="1" x14ac:dyDescent="0.35"/>
    <row r="3" spans="2:28" ht="15" thickBot="1" x14ac:dyDescent="0.35">
      <c r="B3" s="123" t="s">
        <v>315</v>
      </c>
      <c r="C3" s="124"/>
      <c r="E3" s="19" t="s">
        <v>187</v>
      </c>
      <c r="F3" s="19" t="s">
        <v>188</v>
      </c>
      <c r="G3" s="19" t="s">
        <v>329</v>
      </c>
      <c r="H3" s="19" t="s">
        <v>330</v>
      </c>
      <c r="I3" s="19" t="s">
        <v>331</v>
      </c>
      <c r="J3" s="19" t="s">
        <v>332</v>
      </c>
      <c r="K3" s="19" t="s">
        <v>333</v>
      </c>
      <c r="M3" s="111" t="s">
        <v>339</v>
      </c>
      <c r="N3" s="111"/>
      <c r="O3" s="111"/>
      <c r="P3" s="111"/>
      <c r="Q3" s="111"/>
      <c r="R3" s="111"/>
      <c r="T3" s="49" t="s">
        <v>349</v>
      </c>
      <c r="U3" s="2">
        <v>30</v>
      </c>
      <c r="W3" s="118" t="s">
        <v>378</v>
      </c>
      <c r="X3" s="118"/>
      <c r="Y3" s="118"/>
      <c r="Z3" s="118"/>
      <c r="AA3" s="118"/>
      <c r="AB3" s="118"/>
    </row>
    <row r="4" spans="2:28" ht="15" thickBot="1" x14ac:dyDescent="0.35">
      <c r="B4" s="41" t="s">
        <v>316</v>
      </c>
      <c r="C4" s="42">
        <v>8.3299999999999999E-2</v>
      </c>
      <c r="E4" s="22">
        <v>1160000</v>
      </c>
      <c r="F4" s="24">
        <f>+(E4/30)</f>
        <v>38666.666666666664</v>
      </c>
      <c r="G4" s="4">
        <f>E4/240</f>
        <v>4833.333333333333</v>
      </c>
      <c r="H4" s="4">
        <f>+G4/480</f>
        <v>10.069444444444445</v>
      </c>
      <c r="I4" s="25">
        <f>+G4*1.25</f>
        <v>6041.6666666666661</v>
      </c>
      <c r="J4" s="25">
        <f>+G4*1.75</f>
        <v>8458.3333333333321</v>
      </c>
      <c r="K4" s="25">
        <f>+G4*1.35</f>
        <v>6525</v>
      </c>
      <c r="M4" s="112" t="s">
        <v>342</v>
      </c>
      <c r="N4" s="113"/>
      <c r="O4" s="114"/>
      <c r="P4" s="115" t="s">
        <v>343</v>
      </c>
      <c r="Q4" s="116"/>
      <c r="R4" s="117"/>
      <c r="T4" s="57" t="s">
        <v>365</v>
      </c>
      <c r="U4" s="2">
        <v>23</v>
      </c>
      <c r="W4" s="122" t="s">
        <v>379</v>
      </c>
      <c r="X4" s="122"/>
      <c r="Y4" s="4">
        <v>2000000</v>
      </c>
      <c r="Z4" s="119" t="s">
        <v>380</v>
      </c>
      <c r="AA4" s="120"/>
      <c r="AB4" s="4">
        <v>2000000</v>
      </c>
    </row>
    <row r="5" spans="2:28" ht="15" thickBot="1" x14ac:dyDescent="0.35">
      <c r="B5" s="41" t="s">
        <v>317</v>
      </c>
      <c r="C5" s="43">
        <v>0.01</v>
      </c>
      <c r="E5" s="22">
        <v>1160000</v>
      </c>
      <c r="F5" s="24">
        <f>+(E5/30)</f>
        <v>38666.666666666664</v>
      </c>
      <c r="G5" s="4">
        <f t="shared" ref="G5:G6" si="0">E5/240</f>
        <v>4833.333333333333</v>
      </c>
      <c r="H5" s="4">
        <f>+G5/480</f>
        <v>10.069444444444445</v>
      </c>
      <c r="I5" s="25">
        <f>+G5*1.25</f>
        <v>6041.6666666666661</v>
      </c>
      <c r="J5" s="25">
        <f>+G5*1.75</f>
        <v>8458.3333333333321</v>
      </c>
      <c r="K5" s="25">
        <f>+G5*1.35</f>
        <v>6525</v>
      </c>
      <c r="M5" s="48">
        <v>7.83</v>
      </c>
      <c r="N5" s="48" t="s">
        <v>340</v>
      </c>
      <c r="O5" s="48" t="s">
        <v>341</v>
      </c>
      <c r="P5" s="48">
        <v>8</v>
      </c>
      <c r="Q5" s="48" t="s">
        <v>340</v>
      </c>
      <c r="R5" s="48" t="s">
        <v>341</v>
      </c>
      <c r="T5" s="58" t="s">
        <v>366</v>
      </c>
      <c r="U5" s="2">
        <v>24</v>
      </c>
      <c r="W5" s="121" t="s">
        <v>188</v>
      </c>
      <c r="X5" s="121"/>
      <c r="Y5" s="52">
        <f>+Y4/30</f>
        <v>66666.666666666672</v>
      </c>
      <c r="Z5" s="121" t="s">
        <v>188</v>
      </c>
      <c r="AA5" s="121"/>
      <c r="AB5" s="52">
        <f>+AB4/30</f>
        <v>66666.666666666672</v>
      </c>
    </row>
    <row r="6" spans="2:28" ht="15" thickBot="1" x14ac:dyDescent="0.35">
      <c r="B6" s="41" t="s">
        <v>318</v>
      </c>
      <c r="C6" s="42">
        <v>4.1700000000000001E-2</v>
      </c>
      <c r="E6" s="22">
        <v>2000000</v>
      </c>
      <c r="F6" s="24">
        <f>+(E6/30)</f>
        <v>66666.666666666672</v>
      </c>
      <c r="G6" s="4">
        <f t="shared" si="0"/>
        <v>8333.3333333333339</v>
      </c>
      <c r="H6" s="4">
        <f>+G6/480</f>
        <v>17.361111111111111</v>
      </c>
      <c r="I6" s="25">
        <f>+G6*1.25</f>
        <v>10416.666666666668</v>
      </c>
      <c r="J6" s="25">
        <f>+G6*1.75</f>
        <v>14583.333333333334</v>
      </c>
      <c r="K6" s="25">
        <f t="shared" ref="K6" si="1">+G6*1.35</f>
        <v>11250.000000000002</v>
      </c>
      <c r="M6" s="48">
        <v>2.17</v>
      </c>
      <c r="N6" s="48" t="s">
        <v>340</v>
      </c>
      <c r="O6" s="48" t="s">
        <v>8</v>
      </c>
      <c r="P6" s="48">
        <v>2</v>
      </c>
      <c r="Q6" s="48" t="s">
        <v>340</v>
      </c>
      <c r="R6" s="48" t="s">
        <v>8</v>
      </c>
      <c r="T6" s="58" t="s">
        <v>367</v>
      </c>
      <c r="U6" s="2">
        <v>26</v>
      </c>
      <c r="W6" s="121" t="s">
        <v>361</v>
      </c>
      <c r="X6" s="121"/>
      <c r="Y6" s="52">
        <f>+Y4/235</f>
        <v>8510.6382978723395</v>
      </c>
      <c r="Z6" s="121" t="s">
        <v>361</v>
      </c>
      <c r="AA6" s="121"/>
      <c r="AB6" s="52">
        <f>+AB4/240</f>
        <v>8333.3333333333339</v>
      </c>
    </row>
    <row r="7" spans="2:28" ht="15" thickBot="1" x14ac:dyDescent="0.35">
      <c r="B7" s="41" t="s">
        <v>319</v>
      </c>
      <c r="C7" s="42">
        <v>8.3299999999999999E-2</v>
      </c>
      <c r="E7" s="30">
        <f>+SUM(E4:E6)</f>
        <v>4320000</v>
      </c>
      <c r="F7" s="30">
        <f t="shared" ref="F7:K7" si="2">+SUM(F4:F6)</f>
        <v>144000</v>
      </c>
      <c r="G7" s="30">
        <f t="shared" si="2"/>
        <v>18000</v>
      </c>
      <c r="H7" s="30">
        <f t="shared" si="2"/>
        <v>37.5</v>
      </c>
      <c r="I7" s="30">
        <f t="shared" si="2"/>
        <v>22500</v>
      </c>
      <c r="J7" s="30">
        <f t="shared" si="2"/>
        <v>31500</v>
      </c>
      <c r="K7" s="30">
        <f t="shared" si="2"/>
        <v>24300</v>
      </c>
      <c r="T7" s="57" t="s">
        <v>368</v>
      </c>
      <c r="U7" s="2">
        <v>24</v>
      </c>
      <c r="W7" s="121" t="s">
        <v>362</v>
      </c>
      <c r="X7" s="121"/>
      <c r="Y7" s="52">
        <f>+Y6/60</f>
        <v>141.84397163120565</v>
      </c>
      <c r="Z7" s="121" t="s">
        <v>362</v>
      </c>
      <c r="AA7" s="121"/>
      <c r="AB7" s="52">
        <f>+AB6/60</f>
        <v>138.88888888888889</v>
      </c>
    </row>
    <row r="8" spans="2:28" ht="15" thickBot="1" x14ac:dyDescent="0.35">
      <c r="B8" s="44" t="s">
        <v>320</v>
      </c>
      <c r="C8" s="42">
        <v>0.21829999999999999</v>
      </c>
      <c r="M8" s="111" t="s">
        <v>344</v>
      </c>
      <c r="N8" s="111"/>
      <c r="O8" s="111"/>
      <c r="P8" s="111"/>
      <c r="Q8" s="111"/>
      <c r="R8" s="111"/>
      <c r="T8" s="58" t="s">
        <v>369</v>
      </c>
      <c r="U8" s="2">
        <v>24</v>
      </c>
    </row>
    <row r="9" spans="2:28" ht="15" thickBot="1" x14ac:dyDescent="0.35">
      <c r="B9" s="41" t="s">
        <v>321</v>
      </c>
      <c r="C9" s="43">
        <v>0.12</v>
      </c>
      <c r="M9" s="112" t="s">
        <v>342</v>
      </c>
      <c r="N9" s="113"/>
      <c r="O9" s="114"/>
      <c r="P9" s="115" t="s">
        <v>343</v>
      </c>
      <c r="Q9" s="116"/>
      <c r="R9" s="117"/>
      <c r="T9" s="58" t="s">
        <v>370</v>
      </c>
      <c r="U9" s="2">
        <v>23</v>
      </c>
    </row>
    <row r="10" spans="2:28" ht="15" thickBot="1" x14ac:dyDescent="0.35">
      <c r="B10" s="41" t="s">
        <v>322</v>
      </c>
      <c r="C10" s="42">
        <v>2.4400000000000002E-2</v>
      </c>
      <c r="E10" s="19" t="s">
        <v>187</v>
      </c>
      <c r="F10" s="19" t="s">
        <v>188</v>
      </c>
      <c r="G10" s="19" t="s">
        <v>334</v>
      </c>
      <c r="H10" s="19" t="s">
        <v>335</v>
      </c>
      <c r="I10" s="19" t="s">
        <v>336</v>
      </c>
      <c r="J10" s="19" t="s">
        <v>337</v>
      </c>
      <c r="K10" s="19" t="s">
        <v>338</v>
      </c>
      <c r="M10" s="48">
        <v>4.4000000000000004</v>
      </c>
      <c r="N10" s="48" t="s">
        <v>340</v>
      </c>
      <c r="O10" s="48" t="s">
        <v>341</v>
      </c>
      <c r="P10" s="48">
        <v>4.5999999999999996</v>
      </c>
      <c r="Q10" s="48" t="s">
        <v>340</v>
      </c>
      <c r="R10" s="48" t="s">
        <v>341</v>
      </c>
    </row>
    <row r="11" spans="2:28" ht="15" thickBot="1" x14ac:dyDescent="0.35">
      <c r="B11" s="44" t="s">
        <v>323</v>
      </c>
      <c r="C11" s="42">
        <v>0.1444</v>
      </c>
      <c r="E11" s="22">
        <v>1160000</v>
      </c>
      <c r="F11" s="24">
        <f>+(E11/30)</f>
        <v>38666.666666666664</v>
      </c>
      <c r="G11" s="4">
        <f>E11/235</f>
        <v>4936.1702127659573</v>
      </c>
      <c r="H11" s="4">
        <f>+G11/480</f>
        <v>10.283687943262411</v>
      </c>
      <c r="I11" s="25">
        <f>+G11*1.25</f>
        <v>6170.2127659574471</v>
      </c>
      <c r="J11" s="25">
        <f>+G11*1.75</f>
        <v>8638.2978723404249</v>
      </c>
      <c r="K11" s="25">
        <f>+G11*1.35</f>
        <v>6663.8297872340427</v>
      </c>
      <c r="M11" s="48">
        <v>5</v>
      </c>
      <c r="N11" s="48" t="s">
        <v>340</v>
      </c>
      <c r="O11" s="48" t="s">
        <v>345</v>
      </c>
      <c r="P11" s="48">
        <v>5</v>
      </c>
      <c r="Q11" s="48" t="s">
        <v>340</v>
      </c>
      <c r="R11" s="48" t="s">
        <v>8</v>
      </c>
    </row>
    <row r="12" spans="2:28" ht="15" thickBot="1" x14ac:dyDescent="0.35">
      <c r="B12" s="41" t="s">
        <v>324</v>
      </c>
      <c r="C12" s="43">
        <v>0.04</v>
      </c>
      <c r="E12" s="22">
        <v>1160000</v>
      </c>
      <c r="F12" s="24">
        <f>+(E12/30)</f>
        <v>38666.666666666664</v>
      </c>
      <c r="G12" s="4">
        <f>E12/235</f>
        <v>4936.1702127659573</v>
      </c>
      <c r="H12" s="4">
        <f>+G12/480</f>
        <v>10.283687943262411</v>
      </c>
      <c r="I12" s="25">
        <f>+G12*1.25</f>
        <v>6170.2127659574471</v>
      </c>
      <c r="J12" s="25">
        <f>+G12*1.75</f>
        <v>8638.2978723404249</v>
      </c>
      <c r="K12" s="25">
        <f t="shared" ref="K12:K13" si="3">+G12*1.35</f>
        <v>6663.8297872340427</v>
      </c>
      <c r="M12" s="48">
        <v>2.6</v>
      </c>
      <c r="N12" s="48" t="s">
        <v>340</v>
      </c>
      <c r="O12" s="48" t="s">
        <v>9</v>
      </c>
      <c r="P12" s="48">
        <v>2.4</v>
      </c>
      <c r="Q12" s="48" t="s">
        <v>340</v>
      </c>
      <c r="R12" s="48" t="s">
        <v>9</v>
      </c>
    </row>
    <row r="13" spans="2:28" ht="15" thickBot="1" x14ac:dyDescent="0.35">
      <c r="B13" s="44" t="s">
        <v>325</v>
      </c>
      <c r="C13" s="43">
        <v>0.04</v>
      </c>
      <c r="E13" s="22">
        <v>2000000</v>
      </c>
      <c r="F13" s="24">
        <f>+(E13/30)</f>
        <v>66666.666666666672</v>
      </c>
      <c r="G13" s="4">
        <f t="shared" ref="G13" si="4">E13/235</f>
        <v>8510.6382978723395</v>
      </c>
      <c r="H13" s="4">
        <f>+G13/480</f>
        <v>17.730496453900706</v>
      </c>
      <c r="I13" s="25">
        <f>+G13*1.25</f>
        <v>10638.297872340425</v>
      </c>
      <c r="J13" s="25">
        <f>+G13*1.75</f>
        <v>14893.617021276594</v>
      </c>
      <c r="K13" s="25">
        <f t="shared" si="3"/>
        <v>11489.361702127659</v>
      </c>
    </row>
    <row r="14" spans="2:28" ht="15" thickBot="1" x14ac:dyDescent="0.35">
      <c r="B14" s="44" t="s">
        <v>326</v>
      </c>
      <c r="C14" s="45">
        <v>0.4027</v>
      </c>
      <c r="E14" s="30">
        <f>+SUM(E11:E13)</f>
        <v>4320000</v>
      </c>
      <c r="F14" s="30">
        <f t="shared" ref="F14" si="5">+SUM(F11:F13)</f>
        <v>144000</v>
      </c>
      <c r="G14" s="30">
        <f t="shared" ref="G14" si="6">+SUM(G11:G13)</f>
        <v>18382.978723404252</v>
      </c>
      <c r="H14" s="30">
        <f t="shared" ref="H14" si="7">+SUM(H11:H13)</f>
        <v>38.297872340425528</v>
      </c>
      <c r="I14" s="30">
        <f t="shared" ref="I14" si="8">+SUM(I11:I13)</f>
        <v>22978.723404255317</v>
      </c>
      <c r="J14" s="30">
        <f t="shared" ref="J14" si="9">+SUM(J11:J13)</f>
        <v>32170.212765957443</v>
      </c>
      <c r="K14" s="30">
        <f t="shared" ref="K14" si="10">+SUM(K11:K13)</f>
        <v>24817.021276595744</v>
      </c>
      <c r="M14" s="111" t="s">
        <v>346</v>
      </c>
      <c r="N14" s="111"/>
      <c r="O14" s="111"/>
      <c r="P14" s="111"/>
      <c r="Q14" s="111"/>
      <c r="R14" s="111"/>
    </row>
    <row r="15" spans="2:28" x14ac:dyDescent="0.3">
      <c r="M15" s="112" t="s">
        <v>342</v>
      </c>
      <c r="N15" s="113"/>
      <c r="O15" s="114"/>
      <c r="P15" s="115" t="s">
        <v>343</v>
      </c>
      <c r="Q15" s="116"/>
      <c r="R15" s="117"/>
    </row>
    <row r="16" spans="2:28" x14ac:dyDescent="0.3">
      <c r="M16" s="48">
        <v>4.4000000000000004</v>
      </c>
      <c r="N16" s="48" t="s">
        <v>340</v>
      </c>
      <c r="O16" s="48" t="s">
        <v>341</v>
      </c>
      <c r="P16" s="48">
        <v>4.5999999999999996</v>
      </c>
      <c r="Q16" s="48" t="s">
        <v>340</v>
      </c>
      <c r="R16" s="48" t="s">
        <v>341</v>
      </c>
    </row>
    <row r="17" spans="2:25" x14ac:dyDescent="0.3">
      <c r="M17" s="48">
        <v>5</v>
      </c>
      <c r="N17" s="48" t="s">
        <v>340</v>
      </c>
      <c r="O17" s="48" t="s">
        <v>345</v>
      </c>
      <c r="P17" s="48">
        <v>5</v>
      </c>
      <c r="Q17" s="48" t="s">
        <v>340</v>
      </c>
      <c r="R17" s="48" t="s">
        <v>8</v>
      </c>
    </row>
    <row r="18" spans="2:25" x14ac:dyDescent="0.3">
      <c r="M18" s="48">
        <v>1.6</v>
      </c>
      <c r="N18" s="48" t="s">
        <v>340</v>
      </c>
      <c r="O18" s="48" t="s">
        <v>9</v>
      </c>
      <c r="P18" s="48">
        <v>1.4</v>
      </c>
      <c r="Q18" s="48" t="s">
        <v>340</v>
      </c>
      <c r="R18" s="48" t="s">
        <v>9</v>
      </c>
    </row>
    <row r="22" spans="2:25" ht="18" customHeight="1" x14ac:dyDescent="0.35">
      <c r="B22" s="74"/>
      <c r="C22" s="74"/>
      <c r="D22" s="74"/>
      <c r="E22" s="92" t="s">
        <v>371</v>
      </c>
      <c r="F22" s="92"/>
      <c r="G22" s="92"/>
      <c r="H22" s="92"/>
      <c r="I22" s="92"/>
      <c r="J22" s="92"/>
      <c r="K22" s="93" t="s">
        <v>372</v>
      </c>
      <c r="L22" s="93"/>
      <c r="M22" s="93"/>
      <c r="N22" s="94" t="s">
        <v>373</v>
      </c>
      <c r="O22" s="94"/>
      <c r="P22" s="94"/>
      <c r="Q22" s="89" t="s">
        <v>374</v>
      </c>
      <c r="R22" s="89"/>
      <c r="S22" s="89"/>
      <c r="T22" s="90" t="s">
        <v>375</v>
      </c>
      <c r="U22" s="90"/>
      <c r="V22" s="90"/>
      <c r="W22" s="91" t="s">
        <v>376</v>
      </c>
      <c r="X22" s="91"/>
      <c r="Y22" s="91"/>
    </row>
    <row r="23" spans="2:25" ht="43.2" x14ac:dyDescent="0.3">
      <c r="B23" s="74"/>
      <c r="C23" s="74"/>
      <c r="D23" s="74"/>
      <c r="E23" s="33" t="s">
        <v>352</v>
      </c>
      <c r="F23" s="33" t="s">
        <v>353</v>
      </c>
      <c r="G23" s="33" t="s">
        <v>354</v>
      </c>
      <c r="H23" s="55" t="s">
        <v>355</v>
      </c>
      <c r="I23" s="55" t="s">
        <v>356</v>
      </c>
      <c r="J23" s="55" t="s">
        <v>357</v>
      </c>
      <c r="K23" s="33" t="s">
        <v>352</v>
      </c>
      <c r="L23" s="33" t="s">
        <v>353</v>
      </c>
      <c r="M23" s="33" t="s">
        <v>354</v>
      </c>
      <c r="N23" s="33" t="s">
        <v>352</v>
      </c>
      <c r="O23" s="33" t="s">
        <v>353</v>
      </c>
      <c r="P23" s="33" t="s">
        <v>354</v>
      </c>
      <c r="Q23" s="33" t="s">
        <v>352</v>
      </c>
      <c r="R23" s="33" t="s">
        <v>353</v>
      </c>
      <c r="S23" s="33" t="s">
        <v>354</v>
      </c>
      <c r="T23" s="33" t="s">
        <v>352</v>
      </c>
      <c r="U23" s="33" t="s">
        <v>353</v>
      </c>
      <c r="V23" s="33" t="s">
        <v>354</v>
      </c>
      <c r="W23" s="33" t="s">
        <v>352</v>
      </c>
      <c r="X23" s="33" t="s">
        <v>353</v>
      </c>
      <c r="Y23" s="33" t="s">
        <v>354</v>
      </c>
    </row>
    <row r="24" spans="2:25" x14ac:dyDescent="0.3">
      <c r="B24" s="102" t="s">
        <v>347</v>
      </c>
      <c r="C24" s="103"/>
      <c r="D24" s="104"/>
      <c r="E24" s="6">
        <f>+$M$5*$U$3*$G$11</f>
        <v>1159506.3829787234</v>
      </c>
      <c r="F24" s="4">
        <f>+$M$10*$U$3*$G$11</f>
        <v>651574.46808510635</v>
      </c>
      <c r="G24" s="4">
        <f>+$M$16*$U$3*$G$11</f>
        <v>651574.46808510635</v>
      </c>
      <c r="H24" s="4">
        <f>+P5*G4*U3</f>
        <v>1160000</v>
      </c>
      <c r="I24" s="4">
        <f>+P10*U3*G4</f>
        <v>667000</v>
      </c>
      <c r="J24" s="4">
        <f>+P16*U3*G4</f>
        <v>667000</v>
      </c>
      <c r="K24" s="6">
        <f>+$M$5*$U$3*$G$11</f>
        <v>1159506.3829787234</v>
      </c>
      <c r="L24" s="4">
        <f>+$M$10*$U$3*$G$11</f>
        <v>651574.46808510635</v>
      </c>
      <c r="M24" s="4">
        <f>+$M$16*$U$3*$G$11</f>
        <v>651574.46808510635</v>
      </c>
      <c r="N24" s="59">
        <f>+$M$5*$U$3*$G$11</f>
        <v>1159506.3829787234</v>
      </c>
      <c r="O24" s="60">
        <f>+$M$10*$U$3*$G$11</f>
        <v>651574.46808510635</v>
      </c>
      <c r="P24" s="60">
        <f>+$M$16*$U$3*$G$11</f>
        <v>651574.46808510635</v>
      </c>
      <c r="Q24" s="59">
        <f>+$M$5*$U$3*$G$11</f>
        <v>1159506.3829787234</v>
      </c>
      <c r="R24" s="60">
        <f>+$M$10*$U$3*$G$11</f>
        <v>651574.46808510635</v>
      </c>
      <c r="S24" s="60">
        <f>+$M$16*$U$3*$G$11</f>
        <v>651574.46808510635</v>
      </c>
      <c r="T24" s="59">
        <f>+$M$5*$U$3*$G$11</f>
        <v>1159506.3829787234</v>
      </c>
      <c r="U24" s="60">
        <f>+$M$10*$U$3*$G$11</f>
        <v>651574.46808510635</v>
      </c>
      <c r="V24" s="60">
        <f>+$M$16*$U$3*$G$11</f>
        <v>651574.46808510635</v>
      </c>
      <c r="W24" s="59">
        <f>+$M$5*$U$3*$G$11</f>
        <v>1159506.3829787234</v>
      </c>
      <c r="X24" s="60">
        <f>+$M$10*$U$3*$G$11</f>
        <v>651574.46808510635</v>
      </c>
      <c r="Y24" s="60">
        <f>+$M$16*$U$3*$G$11</f>
        <v>651574.46808510635</v>
      </c>
    </row>
    <row r="25" spans="2:25" x14ac:dyDescent="0.3">
      <c r="B25" s="102" t="s">
        <v>351</v>
      </c>
      <c r="C25" s="103"/>
      <c r="D25" s="104"/>
      <c r="E25" s="2">
        <v>0</v>
      </c>
      <c r="F25" s="4">
        <f>+$M$11*$K$11*$U$4</f>
        <v>766340.42553191492</v>
      </c>
      <c r="G25" s="4">
        <f>+$M$17*K11*$U$4</f>
        <v>766340.42553191492</v>
      </c>
      <c r="H25" s="4"/>
      <c r="I25" s="4">
        <f>+P11*U4*K4</f>
        <v>750375</v>
      </c>
      <c r="J25" s="4">
        <f>+P17*U4*K5</f>
        <v>750375</v>
      </c>
      <c r="K25" s="2">
        <v>0</v>
      </c>
      <c r="L25" s="4">
        <f>+$M$11*$K$11*$U$5</f>
        <v>799659.57446808508</v>
      </c>
      <c r="M25" s="4">
        <f>+$M$17*$K$11*$U$5</f>
        <v>799659.57446808508</v>
      </c>
      <c r="N25" s="50">
        <v>0</v>
      </c>
      <c r="O25" s="60">
        <f>+$M$11*$K$11*$U$6</f>
        <v>866297.8723404255</v>
      </c>
      <c r="P25" s="60">
        <f>+$M$17*$K$11*$U$6</f>
        <v>866297.8723404255</v>
      </c>
      <c r="Q25" s="50">
        <v>0</v>
      </c>
      <c r="R25" s="60">
        <f>+$M$11*$K$11*$U$7</f>
        <v>799659.57446808508</v>
      </c>
      <c r="S25" s="60">
        <f>+$M$17*$K$11*$U$7</f>
        <v>799659.57446808508</v>
      </c>
      <c r="T25" s="50">
        <v>0</v>
      </c>
      <c r="U25" s="60">
        <f>+$M$11*$K$11*$U$8</f>
        <v>799659.57446808508</v>
      </c>
      <c r="V25" s="60">
        <f>+$M$17*$K$11*$U$8</f>
        <v>799659.57446808508</v>
      </c>
      <c r="W25" s="50">
        <v>0</v>
      </c>
      <c r="X25" s="60">
        <f>+$M$11*$K$11*$U$9</f>
        <v>766340.42553191492</v>
      </c>
      <c r="Y25" s="60">
        <f>+$M$17*$K$11*$U$9</f>
        <v>766340.42553191492</v>
      </c>
    </row>
    <row r="26" spans="2:25" x14ac:dyDescent="0.3">
      <c r="B26" s="102" t="s">
        <v>348</v>
      </c>
      <c r="C26" s="103"/>
      <c r="D26" s="104"/>
      <c r="E26" s="4">
        <f>+$M$6*U4*$I$11</f>
        <v>307955.31914893619</v>
      </c>
      <c r="F26" s="4">
        <f>+$M$12*U4*$J$11</f>
        <v>516570.21276595746</v>
      </c>
      <c r="G26" s="4">
        <f>+$M$18*U4*$J$11</f>
        <v>317889.36170212767</v>
      </c>
      <c r="H26" s="4">
        <f>+P6*J4*U4</f>
        <v>389083.33333333326</v>
      </c>
      <c r="I26" s="4">
        <f>+P12*U4*J4</f>
        <v>466899.99999999988</v>
      </c>
      <c r="J26" s="4">
        <f>+P18*U4*J4</f>
        <v>272358.33333333326</v>
      </c>
      <c r="K26" s="4">
        <f>+$M$6*U5*$I$11</f>
        <v>321344.68085106381</v>
      </c>
      <c r="L26" s="4">
        <f>+$M$12*U5*$J$11</f>
        <v>539029.78723404254</v>
      </c>
      <c r="M26" s="4">
        <f>+$M$18*U5*$J$11</f>
        <v>331710.63829787239</v>
      </c>
      <c r="N26" s="60">
        <f>+$M$6*U6*$I$11</f>
        <v>348123.40425531915</v>
      </c>
      <c r="O26" s="60">
        <f>+$M$12*U6*$J$11</f>
        <v>583948.93617021281</v>
      </c>
      <c r="P26" s="60">
        <f>+$M$18*U6*$J$11</f>
        <v>359353.19148936169</v>
      </c>
      <c r="Q26" s="60">
        <f>+$M$6*U7*$I$11</f>
        <v>321344.68085106381</v>
      </c>
      <c r="R26" s="60">
        <f>+$M$12*U7*$J$11</f>
        <v>539029.78723404254</v>
      </c>
      <c r="S26" s="60">
        <f>+$M$18*U7*$J$11</f>
        <v>331710.63829787239</v>
      </c>
      <c r="T26" s="60">
        <f>+$M$6*U8*$I$11</f>
        <v>321344.68085106381</v>
      </c>
      <c r="U26" s="60">
        <f>+$M$12*U8*$J$11</f>
        <v>539029.78723404254</v>
      </c>
      <c r="V26" s="60">
        <f>+$M$18*U8*$J$11</f>
        <v>331710.63829787239</v>
      </c>
      <c r="W26" s="60">
        <f>+$M$6*U9*$I$11</f>
        <v>307955.31914893619</v>
      </c>
      <c r="X26" s="60">
        <f>+$M$12*U9*$J$11</f>
        <v>516570.21276595746</v>
      </c>
      <c r="Y26" s="60">
        <f>+$M$18*U9*$J$11</f>
        <v>317889.36170212767</v>
      </c>
    </row>
    <row r="27" spans="2:25" x14ac:dyDescent="0.3">
      <c r="B27" s="105" t="s">
        <v>350</v>
      </c>
      <c r="C27" s="106"/>
      <c r="D27" s="107"/>
      <c r="E27" s="53">
        <f>+E24+E26</f>
        <v>1467461.7021276597</v>
      </c>
      <c r="F27" s="54">
        <f>+F24+F26+F25</f>
        <v>1934485.1063829786</v>
      </c>
      <c r="G27" s="54">
        <f>+G24+G26+G25</f>
        <v>1735804.255319149</v>
      </c>
      <c r="H27" s="54">
        <f>+H24+H26+H25</f>
        <v>1549083.3333333333</v>
      </c>
      <c r="I27" s="54">
        <f>+I24+I26+I25</f>
        <v>1884275</v>
      </c>
      <c r="J27" s="54">
        <f>+J24+J26+J25</f>
        <v>1689733.3333333333</v>
      </c>
      <c r="K27" s="53">
        <f>+K24+K26</f>
        <v>1480851.0638297871</v>
      </c>
      <c r="L27" s="54">
        <f>+L24+L26+L25</f>
        <v>1990263.8297872338</v>
      </c>
      <c r="M27" s="54">
        <f>+M24+M26+M25</f>
        <v>1782944.6808510637</v>
      </c>
      <c r="N27" s="61">
        <f>+N24+N26</f>
        <v>1507629.7872340425</v>
      </c>
      <c r="O27" s="62">
        <f>+O24+O26+O25</f>
        <v>2101821.2765957448</v>
      </c>
      <c r="P27" s="62">
        <f>+P24+P26+P25</f>
        <v>1877225.5319148935</v>
      </c>
      <c r="Q27" s="61">
        <f>+Q24+Q26</f>
        <v>1480851.0638297871</v>
      </c>
      <c r="R27" s="62">
        <f>+R24+R26+R25</f>
        <v>1990263.8297872338</v>
      </c>
      <c r="S27" s="62">
        <f>+S24+S26+S25</f>
        <v>1782944.6808510637</v>
      </c>
      <c r="T27" s="61">
        <f>+T24+T26</f>
        <v>1480851.0638297871</v>
      </c>
      <c r="U27" s="62">
        <f>+U24+U26+U25</f>
        <v>1990263.8297872338</v>
      </c>
      <c r="V27" s="62">
        <f>+V24+V26+V25</f>
        <v>1782944.6808510637</v>
      </c>
      <c r="W27" s="61">
        <f>+W24+W26</f>
        <v>1467461.7021276597</v>
      </c>
      <c r="X27" s="62">
        <f>+X24+X26+X25</f>
        <v>1934485.1063829786</v>
      </c>
      <c r="Y27" s="62">
        <f>+Y24+Y26+Y25</f>
        <v>1735804.255319149</v>
      </c>
    </row>
    <row r="28" spans="2:25" x14ac:dyDescent="0.3">
      <c r="B28" s="108" t="s">
        <v>358</v>
      </c>
      <c r="C28" s="109"/>
      <c r="D28" s="110"/>
      <c r="E28" s="51">
        <v>140606</v>
      </c>
      <c r="F28" s="51">
        <v>140606</v>
      </c>
      <c r="G28" s="51">
        <v>140606</v>
      </c>
      <c r="H28" s="51">
        <v>140606</v>
      </c>
      <c r="I28" s="51">
        <v>140606</v>
      </c>
      <c r="J28" s="51">
        <v>140606</v>
      </c>
      <c r="K28" s="51">
        <v>140606</v>
      </c>
      <c r="L28" s="51">
        <v>140606</v>
      </c>
      <c r="M28" s="51">
        <v>140606</v>
      </c>
      <c r="N28" s="63">
        <v>140606</v>
      </c>
      <c r="O28" s="63">
        <v>140606</v>
      </c>
      <c r="P28" s="63">
        <v>140606</v>
      </c>
      <c r="Q28" s="63">
        <v>140606</v>
      </c>
      <c r="R28" s="63">
        <v>140606</v>
      </c>
      <c r="S28" s="63">
        <v>140606</v>
      </c>
      <c r="T28" s="63">
        <v>140606</v>
      </c>
      <c r="U28" s="63">
        <v>140606</v>
      </c>
      <c r="V28" s="63">
        <v>140606</v>
      </c>
      <c r="W28" s="63">
        <v>140606</v>
      </c>
      <c r="X28" s="63">
        <v>140606</v>
      </c>
      <c r="Y28" s="63">
        <v>140606</v>
      </c>
    </row>
    <row r="29" spans="2:25" x14ac:dyDescent="0.3">
      <c r="B29" s="105" t="s">
        <v>359</v>
      </c>
      <c r="C29" s="106"/>
      <c r="D29" s="107"/>
      <c r="E29" s="30">
        <f t="shared" ref="E29:Y29" si="11">+E27+E28</f>
        <v>1608067.7021276597</v>
      </c>
      <c r="F29" s="30">
        <f t="shared" si="11"/>
        <v>2075091.1063829786</v>
      </c>
      <c r="G29" s="30">
        <f t="shared" si="11"/>
        <v>1876410.255319149</v>
      </c>
      <c r="H29" s="30">
        <f t="shared" si="11"/>
        <v>1689689.3333333333</v>
      </c>
      <c r="I29" s="30">
        <f t="shared" si="11"/>
        <v>2024881</v>
      </c>
      <c r="J29" s="30">
        <f t="shared" si="11"/>
        <v>1830339.3333333333</v>
      </c>
      <c r="K29" s="30">
        <f t="shared" si="11"/>
        <v>1621457.0638297871</v>
      </c>
      <c r="L29" s="30">
        <f t="shared" si="11"/>
        <v>2130869.8297872338</v>
      </c>
      <c r="M29" s="30">
        <f t="shared" si="11"/>
        <v>1923550.6808510637</v>
      </c>
      <c r="N29" s="64">
        <f t="shared" si="11"/>
        <v>1648235.7872340425</v>
      </c>
      <c r="O29" s="64">
        <f t="shared" si="11"/>
        <v>2242427.2765957448</v>
      </c>
      <c r="P29" s="64">
        <f t="shared" si="11"/>
        <v>2017831.5319148935</v>
      </c>
      <c r="Q29" s="64">
        <f t="shared" si="11"/>
        <v>1621457.0638297871</v>
      </c>
      <c r="R29" s="64">
        <f t="shared" si="11"/>
        <v>2130869.8297872338</v>
      </c>
      <c r="S29" s="64">
        <f t="shared" si="11"/>
        <v>1923550.6808510637</v>
      </c>
      <c r="T29" s="64">
        <f t="shared" si="11"/>
        <v>1621457.0638297871</v>
      </c>
      <c r="U29" s="64">
        <f t="shared" si="11"/>
        <v>2130869.8297872338</v>
      </c>
      <c r="V29" s="64">
        <f t="shared" si="11"/>
        <v>1923550.6808510637</v>
      </c>
      <c r="W29" s="64">
        <f t="shared" si="11"/>
        <v>1608067.7021276597</v>
      </c>
      <c r="X29" s="64">
        <f t="shared" si="11"/>
        <v>2075091.1063829786</v>
      </c>
      <c r="Y29" s="64">
        <f t="shared" si="11"/>
        <v>1876410.255319149</v>
      </c>
    </row>
    <row r="30" spans="2:25" x14ac:dyDescent="0.3">
      <c r="B30" s="95" t="s">
        <v>316</v>
      </c>
      <c r="C30" s="96"/>
      <c r="D30" s="97"/>
      <c r="E30" s="4">
        <f t="shared" ref="E30:Y30" si="12">+E29*$C$4</f>
        <v>133952.03958723406</v>
      </c>
      <c r="F30" s="4">
        <f t="shared" si="12"/>
        <v>172855.08916170211</v>
      </c>
      <c r="G30" s="4">
        <f t="shared" si="12"/>
        <v>156304.97426808512</v>
      </c>
      <c r="H30" s="4">
        <f t="shared" si="12"/>
        <v>140751.12146666666</v>
      </c>
      <c r="I30" s="4">
        <f t="shared" si="12"/>
        <v>168672.58729999998</v>
      </c>
      <c r="J30" s="4">
        <f t="shared" si="12"/>
        <v>152467.26646666665</v>
      </c>
      <c r="K30" s="4">
        <f t="shared" si="12"/>
        <v>135067.37341702127</v>
      </c>
      <c r="L30" s="4">
        <f t="shared" si="12"/>
        <v>177501.45682127657</v>
      </c>
      <c r="M30" s="4">
        <f t="shared" si="12"/>
        <v>160231.77171489361</v>
      </c>
      <c r="N30" s="60">
        <f t="shared" si="12"/>
        <v>137298.04107659575</v>
      </c>
      <c r="O30" s="60">
        <f t="shared" si="12"/>
        <v>186794.19214042553</v>
      </c>
      <c r="P30" s="60">
        <f t="shared" si="12"/>
        <v>168085.36660851064</v>
      </c>
      <c r="Q30" s="60">
        <f t="shared" si="12"/>
        <v>135067.37341702127</v>
      </c>
      <c r="R30" s="60">
        <f t="shared" si="12"/>
        <v>177501.45682127657</v>
      </c>
      <c r="S30" s="60">
        <f t="shared" si="12"/>
        <v>160231.77171489361</v>
      </c>
      <c r="T30" s="60">
        <f t="shared" si="12"/>
        <v>135067.37341702127</v>
      </c>
      <c r="U30" s="60">
        <f t="shared" si="12"/>
        <v>177501.45682127657</v>
      </c>
      <c r="V30" s="60">
        <f t="shared" si="12"/>
        <v>160231.77171489361</v>
      </c>
      <c r="W30" s="60">
        <f t="shared" si="12"/>
        <v>133952.03958723406</v>
      </c>
      <c r="X30" s="60">
        <f t="shared" si="12"/>
        <v>172855.08916170211</v>
      </c>
      <c r="Y30" s="60">
        <f t="shared" si="12"/>
        <v>156304.97426808512</v>
      </c>
    </row>
    <row r="31" spans="2:25" x14ac:dyDescent="0.3">
      <c r="B31" s="95" t="s">
        <v>317</v>
      </c>
      <c r="C31" s="96"/>
      <c r="D31" s="97"/>
      <c r="E31" s="4">
        <f t="shared" ref="E31:Y31" si="13">+E29*$C$5</f>
        <v>16080.677021276597</v>
      </c>
      <c r="F31" s="4">
        <f t="shared" si="13"/>
        <v>20750.911063829786</v>
      </c>
      <c r="G31" s="4">
        <f t="shared" si="13"/>
        <v>18764.102553191489</v>
      </c>
      <c r="H31" s="4">
        <f t="shared" si="13"/>
        <v>16896.893333333333</v>
      </c>
      <c r="I31" s="4">
        <f t="shared" si="13"/>
        <v>20248.810000000001</v>
      </c>
      <c r="J31" s="4">
        <f t="shared" si="13"/>
        <v>18303.393333333333</v>
      </c>
      <c r="K31" s="4">
        <f t="shared" si="13"/>
        <v>16214.570638297871</v>
      </c>
      <c r="L31" s="4">
        <f t="shared" si="13"/>
        <v>21308.698297872339</v>
      </c>
      <c r="M31" s="4">
        <f t="shared" si="13"/>
        <v>19235.506808510636</v>
      </c>
      <c r="N31" s="60">
        <f t="shared" si="13"/>
        <v>16482.357872340424</v>
      </c>
      <c r="O31" s="60">
        <f t="shared" si="13"/>
        <v>22424.272765957448</v>
      </c>
      <c r="P31" s="60">
        <f t="shared" si="13"/>
        <v>20178.315319148936</v>
      </c>
      <c r="Q31" s="60">
        <f t="shared" si="13"/>
        <v>16214.570638297871</v>
      </c>
      <c r="R31" s="60">
        <f t="shared" si="13"/>
        <v>21308.698297872339</v>
      </c>
      <c r="S31" s="60">
        <f t="shared" si="13"/>
        <v>19235.506808510636</v>
      </c>
      <c r="T31" s="60">
        <f t="shared" si="13"/>
        <v>16214.570638297871</v>
      </c>
      <c r="U31" s="60">
        <f t="shared" si="13"/>
        <v>21308.698297872339</v>
      </c>
      <c r="V31" s="60">
        <f t="shared" si="13"/>
        <v>19235.506808510636</v>
      </c>
      <c r="W31" s="60">
        <f t="shared" si="13"/>
        <v>16080.677021276597</v>
      </c>
      <c r="X31" s="60">
        <f t="shared" si="13"/>
        <v>20750.911063829786</v>
      </c>
      <c r="Y31" s="60">
        <f t="shared" si="13"/>
        <v>18764.102553191489</v>
      </c>
    </row>
    <row r="32" spans="2:25" x14ac:dyDescent="0.3">
      <c r="B32" s="95" t="s">
        <v>318</v>
      </c>
      <c r="C32" s="96"/>
      <c r="D32" s="97"/>
      <c r="E32" s="4">
        <f t="shared" ref="E32:Y32" si="14">+E27*$C$6</f>
        <v>61193.15297872341</v>
      </c>
      <c r="F32" s="4">
        <f t="shared" si="14"/>
        <v>80668.028936170216</v>
      </c>
      <c r="G32" s="4">
        <f t="shared" si="14"/>
        <v>72383.037446808521</v>
      </c>
      <c r="H32" s="4">
        <f t="shared" si="14"/>
        <v>64596.775000000001</v>
      </c>
      <c r="I32" s="4">
        <f t="shared" si="14"/>
        <v>78574.267500000002</v>
      </c>
      <c r="J32" s="4">
        <f t="shared" si="14"/>
        <v>70461.88</v>
      </c>
      <c r="K32" s="4">
        <f t="shared" si="14"/>
        <v>61751.489361702123</v>
      </c>
      <c r="L32" s="4">
        <f t="shared" si="14"/>
        <v>82994.001702127658</v>
      </c>
      <c r="M32" s="4">
        <f t="shared" si="14"/>
        <v>74348.793191489356</v>
      </c>
      <c r="N32" s="60">
        <f t="shared" si="14"/>
        <v>62868.162127659576</v>
      </c>
      <c r="O32" s="60">
        <f t="shared" si="14"/>
        <v>87645.947234042556</v>
      </c>
      <c r="P32" s="60">
        <f t="shared" si="14"/>
        <v>78280.304680851055</v>
      </c>
      <c r="Q32" s="60">
        <f t="shared" si="14"/>
        <v>61751.489361702123</v>
      </c>
      <c r="R32" s="60">
        <f t="shared" si="14"/>
        <v>82994.001702127658</v>
      </c>
      <c r="S32" s="60">
        <f t="shared" si="14"/>
        <v>74348.793191489356</v>
      </c>
      <c r="T32" s="60">
        <f t="shared" si="14"/>
        <v>61751.489361702123</v>
      </c>
      <c r="U32" s="60">
        <f t="shared" si="14"/>
        <v>82994.001702127658</v>
      </c>
      <c r="V32" s="60">
        <f t="shared" si="14"/>
        <v>74348.793191489356</v>
      </c>
      <c r="W32" s="60">
        <f t="shared" si="14"/>
        <v>61193.15297872341</v>
      </c>
      <c r="X32" s="60">
        <f t="shared" si="14"/>
        <v>80668.028936170216</v>
      </c>
      <c r="Y32" s="60">
        <f t="shared" si="14"/>
        <v>72383.037446808521</v>
      </c>
    </row>
    <row r="33" spans="2:25" x14ac:dyDescent="0.3">
      <c r="B33" s="95" t="s">
        <v>319</v>
      </c>
      <c r="C33" s="96"/>
      <c r="D33" s="97"/>
      <c r="E33" s="4">
        <f t="shared" ref="E33:Y33" si="15">+E29*$C$7</f>
        <v>133952.03958723406</v>
      </c>
      <c r="F33" s="4">
        <f t="shared" si="15"/>
        <v>172855.08916170211</v>
      </c>
      <c r="G33" s="4">
        <f t="shared" si="15"/>
        <v>156304.97426808512</v>
      </c>
      <c r="H33" s="4">
        <f t="shared" si="15"/>
        <v>140751.12146666666</v>
      </c>
      <c r="I33" s="4">
        <f t="shared" si="15"/>
        <v>168672.58729999998</v>
      </c>
      <c r="J33" s="4">
        <f t="shared" si="15"/>
        <v>152467.26646666665</v>
      </c>
      <c r="K33" s="4">
        <f t="shared" si="15"/>
        <v>135067.37341702127</v>
      </c>
      <c r="L33" s="4">
        <f t="shared" si="15"/>
        <v>177501.45682127657</v>
      </c>
      <c r="M33" s="4">
        <f t="shared" si="15"/>
        <v>160231.77171489361</v>
      </c>
      <c r="N33" s="60">
        <f t="shared" si="15"/>
        <v>137298.04107659575</v>
      </c>
      <c r="O33" s="60">
        <f t="shared" si="15"/>
        <v>186794.19214042553</v>
      </c>
      <c r="P33" s="60">
        <f t="shared" si="15"/>
        <v>168085.36660851064</v>
      </c>
      <c r="Q33" s="60">
        <f t="shared" si="15"/>
        <v>135067.37341702127</v>
      </c>
      <c r="R33" s="60">
        <f t="shared" si="15"/>
        <v>177501.45682127657</v>
      </c>
      <c r="S33" s="60">
        <f t="shared" si="15"/>
        <v>160231.77171489361</v>
      </c>
      <c r="T33" s="60">
        <f t="shared" si="15"/>
        <v>135067.37341702127</v>
      </c>
      <c r="U33" s="60">
        <f t="shared" si="15"/>
        <v>177501.45682127657</v>
      </c>
      <c r="V33" s="60">
        <f t="shared" si="15"/>
        <v>160231.77171489361</v>
      </c>
      <c r="W33" s="60">
        <f t="shared" si="15"/>
        <v>133952.03958723406</v>
      </c>
      <c r="X33" s="60">
        <f t="shared" si="15"/>
        <v>172855.08916170211</v>
      </c>
      <c r="Y33" s="60">
        <f t="shared" si="15"/>
        <v>156304.97426808512</v>
      </c>
    </row>
    <row r="34" spans="2:25" x14ac:dyDescent="0.3">
      <c r="B34" s="95" t="s">
        <v>321</v>
      </c>
      <c r="C34" s="96"/>
      <c r="D34" s="97"/>
      <c r="E34" s="4">
        <f t="shared" ref="E34:Y34" si="16">+E27*$C$9</f>
        <v>176095.40425531915</v>
      </c>
      <c r="F34" s="4">
        <f t="shared" si="16"/>
        <v>232138.21276595743</v>
      </c>
      <c r="G34" s="4">
        <f t="shared" si="16"/>
        <v>208296.51063829788</v>
      </c>
      <c r="H34" s="4">
        <f t="shared" si="16"/>
        <v>185889.99999999997</v>
      </c>
      <c r="I34" s="4">
        <f t="shared" si="16"/>
        <v>226113</v>
      </c>
      <c r="J34" s="4">
        <f t="shared" si="16"/>
        <v>202767.99999999997</v>
      </c>
      <c r="K34" s="4">
        <f t="shared" si="16"/>
        <v>177702.12765957444</v>
      </c>
      <c r="L34" s="4">
        <f t="shared" si="16"/>
        <v>238831.65957446804</v>
      </c>
      <c r="M34" s="4">
        <f t="shared" si="16"/>
        <v>213953.36170212764</v>
      </c>
      <c r="N34" s="60">
        <f t="shared" si="16"/>
        <v>180915.57446808511</v>
      </c>
      <c r="O34" s="60">
        <f t="shared" si="16"/>
        <v>252218.55319148937</v>
      </c>
      <c r="P34" s="60">
        <f t="shared" si="16"/>
        <v>225267.06382978722</v>
      </c>
      <c r="Q34" s="60">
        <f t="shared" si="16"/>
        <v>177702.12765957444</v>
      </c>
      <c r="R34" s="60">
        <f t="shared" si="16"/>
        <v>238831.65957446804</v>
      </c>
      <c r="S34" s="60">
        <f t="shared" si="16"/>
        <v>213953.36170212764</v>
      </c>
      <c r="T34" s="60">
        <f t="shared" si="16"/>
        <v>177702.12765957444</v>
      </c>
      <c r="U34" s="60">
        <f t="shared" si="16"/>
        <v>238831.65957446804</v>
      </c>
      <c r="V34" s="60">
        <f t="shared" si="16"/>
        <v>213953.36170212764</v>
      </c>
      <c r="W34" s="60">
        <f t="shared" si="16"/>
        <v>176095.40425531915</v>
      </c>
      <c r="X34" s="60">
        <f t="shared" si="16"/>
        <v>232138.21276595743</v>
      </c>
      <c r="Y34" s="60">
        <f t="shared" si="16"/>
        <v>208296.51063829788</v>
      </c>
    </row>
    <row r="35" spans="2:25" x14ac:dyDescent="0.3">
      <c r="B35" s="95" t="s">
        <v>322</v>
      </c>
      <c r="C35" s="96"/>
      <c r="D35" s="97"/>
      <c r="E35" s="4">
        <f t="shared" ref="E35:Y35" si="17">+E27*$C$10</f>
        <v>35806.065531914901</v>
      </c>
      <c r="F35" s="4">
        <f t="shared" si="17"/>
        <v>47201.436595744679</v>
      </c>
      <c r="G35" s="4">
        <f t="shared" si="17"/>
        <v>42353.623829787241</v>
      </c>
      <c r="H35" s="4">
        <f t="shared" si="17"/>
        <v>37797.633333333331</v>
      </c>
      <c r="I35" s="4">
        <f t="shared" si="17"/>
        <v>45976.310000000005</v>
      </c>
      <c r="J35" s="4">
        <f t="shared" si="17"/>
        <v>41229.493333333332</v>
      </c>
      <c r="K35" s="4">
        <f t="shared" si="17"/>
        <v>36132.765957446805</v>
      </c>
      <c r="L35" s="4">
        <f t="shared" si="17"/>
        <v>48562.437446808508</v>
      </c>
      <c r="M35" s="4">
        <f t="shared" si="17"/>
        <v>43503.850212765959</v>
      </c>
      <c r="N35" s="60">
        <f t="shared" si="17"/>
        <v>36786.166808510643</v>
      </c>
      <c r="O35" s="60">
        <f t="shared" si="17"/>
        <v>51284.439148936173</v>
      </c>
      <c r="P35" s="60">
        <f t="shared" si="17"/>
        <v>45804.302978723405</v>
      </c>
      <c r="Q35" s="60">
        <f t="shared" si="17"/>
        <v>36132.765957446805</v>
      </c>
      <c r="R35" s="60">
        <f t="shared" si="17"/>
        <v>48562.437446808508</v>
      </c>
      <c r="S35" s="60">
        <f t="shared" si="17"/>
        <v>43503.850212765959</v>
      </c>
      <c r="T35" s="60">
        <f t="shared" si="17"/>
        <v>36132.765957446805</v>
      </c>
      <c r="U35" s="60">
        <f t="shared" si="17"/>
        <v>48562.437446808508</v>
      </c>
      <c r="V35" s="60">
        <f t="shared" si="17"/>
        <v>43503.850212765959</v>
      </c>
      <c r="W35" s="60">
        <f t="shared" si="17"/>
        <v>35806.065531914901</v>
      </c>
      <c r="X35" s="60">
        <f t="shared" si="17"/>
        <v>47201.436595744679</v>
      </c>
      <c r="Y35" s="60">
        <f t="shared" si="17"/>
        <v>42353.623829787241</v>
      </c>
    </row>
    <row r="36" spans="2:25" x14ac:dyDescent="0.3">
      <c r="B36" s="95" t="s">
        <v>324</v>
      </c>
      <c r="C36" s="96"/>
      <c r="D36" s="97"/>
      <c r="E36" s="4">
        <f t="shared" ref="E36:Y36" si="18">+$C$12*E27</f>
        <v>58698.468085106389</v>
      </c>
      <c r="F36" s="4">
        <f t="shared" si="18"/>
        <v>77379.404255319139</v>
      </c>
      <c r="G36" s="4">
        <f t="shared" si="18"/>
        <v>69432.170212765966</v>
      </c>
      <c r="H36" s="4">
        <f t="shared" si="18"/>
        <v>61963.333333333328</v>
      </c>
      <c r="I36" s="4">
        <f t="shared" si="18"/>
        <v>75371</v>
      </c>
      <c r="J36" s="4">
        <f t="shared" si="18"/>
        <v>67589.333333333328</v>
      </c>
      <c r="K36" s="4">
        <f t="shared" si="18"/>
        <v>59234.042553191481</v>
      </c>
      <c r="L36" s="4">
        <f t="shared" si="18"/>
        <v>79610.553191489351</v>
      </c>
      <c r="M36" s="4">
        <f t="shared" si="18"/>
        <v>71317.787234042553</v>
      </c>
      <c r="N36" s="60">
        <f t="shared" si="18"/>
        <v>60305.191489361699</v>
      </c>
      <c r="O36" s="60">
        <f t="shared" si="18"/>
        <v>84072.851063829788</v>
      </c>
      <c r="P36" s="60">
        <f t="shared" si="18"/>
        <v>75089.02127659574</v>
      </c>
      <c r="Q36" s="60">
        <f t="shared" si="18"/>
        <v>59234.042553191481</v>
      </c>
      <c r="R36" s="60">
        <f t="shared" si="18"/>
        <v>79610.553191489351</v>
      </c>
      <c r="S36" s="60">
        <f t="shared" si="18"/>
        <v>71317.787234042553</v>
      </c>
      <c r="T36" s="60">
        <f t="shared" si="18"/>
        <v>59234.042553191481</v>
      </c>
      <c r="U36" s="60">
        <f t="shared" si="18"/>
        <v>79610.553191489351</v>
      </c>
      <c r="V36" s="60">
        <f t="shared" si="18"/>
        <v>71317.787234042553</v>
      </c>
      <c r="W36" s="60">
        <f t="shared" si="18"/>
        <v>58698.468085106389</v>
      </c>
      <c r="X36" s="60">
        <f t="shared" si="18"/>
        <v>77379.404255319139</v>
      </c>
      <c r="Y36" s="60">
        <f t="shared" si="18"/>
        <v>69432.170212765966</v>
      </c>
    </row>
    <row r="37" spans="2:25" x14ac:dyDescent="0.3">
      <c r="B37" s="98" t="s">
        <v>360</v>
      </c>
      <c r="C37" s="98"/>
      <c r="D37" s="98"/>
      <c r="E37" s="54">
        <f t="shared" ref="E37:Y37" si="19">+SUM(E29:E36)</f>
        <v>2223845.549174469</v>
      </c>
      <c r="F37" s="54">
        <f t="shared" si="19"/>
        <v>2878939.2783234031</v>
      </c>
      <c r="G37" s="54">
        <f t="shared" si="19"/>
        <v>2600249.6485361708</v>
      </c>
      <c r="H37" s="54">
        <f t="shared" si="19"/>
        <v>2338336.2112666667</v>
      </c>
      <c r="I37" s="54">
        <f t="shared" si="19"/>
        <v>2808509.5620999997</v>
      </c>
      <c r="J37" s="54">
        <f t="shared" si="19"/>
        <v>2535625.9662666665</v>
      </c>
      <c r="K37" s="54">
        <f t="shared" si="19"/>
        <v>2242626.8068340425</v>
      </c>
      <c r="L37" s="54">
        <f t="shared" si="19"/>
        <v>2957180.0936425528</v>
      </c>
      <c r="M37" s="54">
        <f t="shared" si="19"/>
        <v>2666373.5234297873</v>
      </c>
      <c r="N37" s="62">
        <f t="shared" si="19"/>
        <v>2280189.3221531915</v>
      </c>
      <c r="O37" s="62">
        <f t="shared" si="19"/>
        <v>3113661.724280851</v>
      </c>
      <c r="P37" s="62">
        <f t="shared" si="19"/>
        <v>2798621.273217021</v>
      </c>
      <c r="Q37" s="62">
        <f t="shared" si="19"/>
        <v>2242626.8068340425</v>
      </c>
      <c r="R37" s="62">
        <f t="shared" si="19"/>
        <v>2957180.0936425528</v>
      </c>
      <c r="S37" s="62">
        <f t="shared" si="19"/>
        <v>2666373.5234297873</v>
      </c>
      <c r="T37" s="62">
        <f t="shared" si="19"/>
        <v>2242626.8068340425</v>
      </c>
      <c r="U37" s="62">
        <f t="shared" si="19"/>
        <v>2957180.0936425528</v>
      </c>
      <c r="V37" s="62">
        <f t="shared" si="19"/>
        <v>2666373.5234297873</v>
      </c>
      <c r="W37" s="62">
        <f t="shared" si="19"/>
        <v>2223845.549174469</v>
      </c>
      <c r="X37" s="62">
        <f t="shared" si="19"/>
        <v>2878939.2783234031</v>
      </c>
      <c r="Y37" s="62">
        <f t="shared" si="19"/>
        <v>2600249.6485361708</v>
      </c>
    </row>
    <row r="38" spans="2:25" x14ac:dyDescent="0.3">
      <c r="B38" s="101" t="s">
        <v>188</v>
      </c>
      <c r="C38" s="101"/>
      <c r="D38" s="101"/>
      <c r="E38" s="52">
        <f t="shared" ref="E38:Y38" si="20">+E37/30</f>
        <v>74128.184972482297</v>
      </c>
      <c r="F38" s="52">
        <f t="shared" si="20"/>
        <v>95964.642610780109</v>
      </c>
      <c r="G38" s="52">
        <f t="shared" si="20"/>
        <v>86674.988284539024</v>
      </c>
      <c r="H38" s="52">
        <f t="shared" si="20"/>
        <v>77944.54037555556</v>
      </c>
      <c r="I38" s="52">
        <f t="shared" si="20"/>
        <v>93616.985403333325</v>
      </c>
      <c r="J38" s="52">
        <f t="shared" si="20"/>
        <v>84520.865542222222</v>
      </c>
      <c r="K38" s="52">
        <f t="shared" si="20"/>
        <v>74754.226894468084</v>
      </c>
      <c r="L38" s="52">
        <f t="shared" si="20"/>
        <v>98572.669788085099</v>
      </c>
      <c r="M38" s="52">
        <f t="shared" si="20"/>
        <v>88879.117447659577</v>
      </c>
      <c r="N38" s="65">
        <f t="shared" si="20"/>
        <v>76006.310738439715</v>
      </c>
      <c r="O38" s="65">
        <f t="shared" si="20"/>
        <v>103788.72414269503</v>
      </c>
      <c r="P38" s="65">
        <f t="shared" si="20"/>
        <v>93287.375773900698</v>
      </c>
      <c r="Q38" s="65">
        <f t="shared" si="20"/>
        <v>74754.226894468084</v>
      </c>
      <c r="R38" s="65">
        <f t="shared" si="20"/>
        <v>98572.669788085099</v>
      </c>
      <c r="S38" s="65">
        <f t="shared" si="20"/>
        <v>88879.117447659577</v>
      </c>
      <c r="T38" s="65">
        <f t="shared" si="20"/>
        <v>74754.226894468084</v>
      </c>
      <c r="U38" s="65">
        <f t="shared" si="20"/>
        <v>98572.669788085099</v>
      </c>
      <c r="V38" s="65">
        <f t="shared" si="20"/>
        <v>88879.117447659577</v>
      </c>
      <c r="W38" s="65">
        <f t="shared" si="20"/>
        <v>74128.184972482297</v>
      </c>
      <c r="X38" s="65">
        <f t="shared" si="20"/>
        <v>95964.642610780109</v>
      </c>
      <c r="Y38" s="65">
        <f t="shared" si="20"/>
        <v>86674.988284539024</v>
      </c>
    </row>
    <row r="39" spans="2:25" x14ac:dyDescent="0.3">
      <c r="B39" s="101" t="s">
        <v>361</v>
      </c>
      <c r="C39" s="101"/>
      <c r="D39" s="101"/>
      <c r="E39" s="52">
        <f>+E37/235</f>
        <v>9463.1725496785912</v>
      </c>
      <c r="F39" s="52">
        <f t="shared" ref="F39:Y39" si="21">+F37/235</f>
        <v>12250.805439674055</v>
      </c>
      <c r="G39" s="52">
        <f t="shared" si="21"/>
        <v>11064.892121430514</v>
      </c>
      <c r="H39" s="52">
        <f t="shared" si="21"/>
        <v>9950.3668564539003</v>
      </c>
      <c r="I39" s="52">
        <f t="shared" si="21"/>
        <v>11951.104519574466</v>
      </c>
      <c r="J39" s="52">
        <f t="shared" si="21"/>
        <v>10789.897728794325</v>
      </c>
      <c r="K39" s="52">
        <f t="shared" si="21"/>
        <v>9543.0927950384794</v>
      </c>
      <c r="L39" s="52">
        <f t="shared" si="21"/>
        <v>12583.745079330012</v>
      </c>
      <c r="M39" s="52">
        <f t="shared" si="21"/>
        <v>11346.270312467181</v>
      </c>
      <c r="N39" s="65">
        <f t="shared" si="21"/>
        <v>9702.9332857582613</v>
      </c>
      <c r="O39" s="65">
        <f t="shared" si="21"/>
        <v>13249.624358641919</v>
      </c>
      <c r="P39" s="65">
        <f t="shared" si="21"/>
        <v>11909.026694540515</v>
      </c>
      <c r="Q39" s="65">
        <f t="shared" si="21"/>
        <v>9543.0927950384794</v>
      </c>
      <c r="R39" s="65">
        <f t="shared" si="21"/>
        <v>12583.745079330012</v>
      </c>
      <c r="S39" s="65">
        <f t="shared" si="21"/>
        <v>11346.270312467181</v>
      </c>
      <c r="T39" s="65">
        <f t="shared" si="21"/>
        <v>9543.0927950384794</v>
      </c>
      <c r="U39" s="65">
        <f t="shared" si="21"/>
        <v>12583.745079330012</v>
      </c>
      <c r="V39" s="65">
        <f t="shared" si="21"/>
        <v>11346.270312467181</v>
      </c>
      <c r="W39" s="65">
        <f t="shared" si="21"/>
        <v>9463.1725496785912</v>
      </c>
      <c r="X39" s="65">
        <f t="shared" si="21"/>
        <v>12250.805439674055</v>
      </c>
      <c r="Y39" s="65">
        <f t="shared" si="21"/>
        <v>11064.892121430514</v>
      </c>
    </row>
    <row r="40" spans="2:25" x14ac:dyDescent="0.3">
      <c r="B40" s="101" t="s">
        <v>362</v>
      </c>
      <c r="C40" s="101"/>
      <c r="D40" s="101"/>
      <c r="E40" s="52">
        <f>+E39/60</f>
        <v>157.71954249464318</v>
      </c>
      <c r="F40" s="52">
        <f t="shared" ref="F40:Y40" si="22">+F39/60</f>
        <v>204.18009066123426</v>
      </c>
      <c r="G40" s="52">
        <f t="shared" si="22"/>
        <v>184.41486869050857</v>
      </c>
      <c r="H40" s="52">
        <f t="shared" si="22"/>
        <v>165.83944760756501</v>
      </c>
      <c r="I40" s="52">
        <f t="shared" si="22"/>
        <v>199.1850753262411</v>
      </c>
      <c r="J40" s="52">
        <f t="shared" si="22"/>
        <v>179.83162881323875</v>
      </c>
      <c r="K40" s="52">
        <f t="shared" si="22"/>
        <v>159.05154658397467</v>
      </c>
      <c r="L40" s="52">
        <f t="shared" si="22"/>
        <v>209.7290846555002</v>
      </c>
      <c r="M40" s="52">
        <f t="shared" si="22"/>
        <v>189.10450520778633</v>
      </c>
      <c r="N40" s="65">
        <f t="shared" si="22"/>
        <v>161.71555476263768</v>
      </c>
      <c r="O40" s="65">
        <f t="shared" si="22"/>
        <v>220.82707264403197</v>
      </c>
      <c r="P40" s="65">
        <f t="shared" si="22"/>
        <v>198.48377824234191</v>
      </c>
      <c r="Q40" s="65">
        <f t="shared" si="22"/>
        <v>159.05154658397467</v>
      </c>
      <c r="R40" s="65">
        <f t="shared" si="22"/>
        <v>209.7290846555002</v>
      </c>
      <c r="S40" s="65">
        <f t="shared" si="22"/>
        <v>189.10450520778633</v>
      </c>
      <c r="T40" s="65">
        <f t="shared" si="22"/>
        <v>159.05154658397467</v>
      </c>
      <c r="U40" s="65">
        <f t="shared" si="22"/>
        <v>209.7290846555002</v>
      </c>
      <c r="V40" s="65">
        <f t="shared" si="22"/>
        <v>189.10450520778633</v>
      </c>
      <c r="W40" s="65">
        <f t="shared" si="22"/>
        <v>157.71954249464318</v>
      </c>
      <c r="X40" s="65">
        <f t="shared" si="22"/>
        <v>204.18009066123426</v>
      </c>
      <c r="Y40" s="65">
        <f t="shared" si="22"/>
        <v>184.41486869050857</v>
      </c>
    </row>
    <row r="41" spans="2:25" x14ac:dyDescent="0.3">
      <c r="B41" s="18"/>
      <c r="C41" s="18"/>
      <c r="D41" s="18"/>
      <c r="E41" s="47"/>
      <c r="F41" s="47"/>
      <c r="G41" s="47"/>
      <c r="H41" s="47"/>
      <c r="I41" s="47"/>
      <c r="J41" s="47"/>
      <c r="K41" s="47"/>
      <c r="L41" s="47"/>
      <c r="M41" s="47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</row>
    <row r="42" spans="2:25" x14ac:dyDescent="0.3">
      <c r="B42" s="18"/>
      <c r="C42" s="18"/>
      <c r="D42" s="18"/>
      <c r="E42" s="47"/>
      <c r="F42" s="47"/>
      <c r="G42" s="47"/>
      <c r="H42" s="47"/>
      <c r="I42" s="47"/>
      <c r="J42" s="47"/>
      <c r="K42" s="47"/>
      <c r="L42" s="47"/>
      <c r="M42" s="47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</row>
    <row r="43" spans="2:25" ht="18" x14ac:dyDescent="0.35">
      <c r="B43" s="99" t="s">
        <v>189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47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</row>
    <row r="44" spans="2:25" ht="43.2" x14ac:dyDescent="0.3">
      <c r="B44" s="37" t="s">
        <v>183</v>
      </c>
      <c r="C44" s="38" t="s">
        <v>191</v>
      </c>
      <c r="D44" s="37" t="s">
        <v>193</v>
      </c>
      <c r="E44" s="37" t="s">
        <v>192</v>
      </c>
      <c r="F44" s="38" t="s">
        <v>307</v>
      </c>
      <c r="G44" s="38" t="s">
        <v>308</v>
      </c>
      <c r="H44" s="38" t="s">
        <v>309</v>
      </c>
      <c r="I44" s="38" t="s">
        <v>310</v>
      </c>
      <c r="J44" s="47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</row>
    <row r="45" spans="2:25" x14ac:dyDescent="0.3">
      <c r="B45" s="2" t="s">
        <v>184</v>
      </c>
      <c r="C45" s="2">
        <v>7</v>
      </c>
      <c r="D45" s="2">
        <v>0</v>
      </c>
      <c r="E45" s="2">
        <v>38</v>
      </c>
      <c r="F45" s="2">
        <v>90.999999999999986</v>
      </c>
      <c r="G45" s="2">
        <v>1.5166666666666664</v>
      </c>
      <c r="H45" s="2">
        <v>36.666666666666664</v>
      </c>
      <c r="I45" s="2">
        <v>0.61111111111111105</v>
      </c>
      <c r="J45" s="47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</row>
    <row r="46" spans="2:25" x14ac:dyDescent="0.3">
      <c r="B46" s="2" t="s">
        <v>185</v>
      </c>
      <c r="C46" s="2">
        <v>7</v>
      </c>
      <c r="D46" s="2">
        <v>0</v>
      </c>
      <c r="E46" s="2">
        <v>22</v>
      </c>
      <c r="F46" s="2">
        <v>139.6057142857143</v>
      </c>
      <c r="G46" s="2">
        <v>2.3267619047619048</v>
      </c>
      <c r="H46" s="2">
        <v>31.428571428571427</v>
      </c>
      <c r="I46" s="2">
        <v>0.52380952380952384</v>
      </c>
      <c r="J46" s="47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</row>
    <row r="47" spans="2:25" x14ac:dyDescent="0.3">
      <c r="B47" s="2" t="s">
        <v>186</v>
      </c>
      <c r="C47" s="2">
        <v>7</v>
      </c>
      <c r="D47" s="2">
        <v>0</v>
      </c>
      <c r="E47" s="2">
        <v>0</v>
      </c>
      <c r="F47" s="2">
        <v>210.84300000000002</v>
      </c>
      <c r="G47" s="2">
        <v>3.5140499999999988</v>
      </c>
      <c r="H47" s="2">
        <v>27</v>
      </c>
      <c r="I47" s="2">
        <v>0.45</v>
      </c>
      <c r="J47" s="47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</row>
    <row r="48" spans="2:25" x14ac:dyDescent="0.3">
      <c r="B48" s="16" t="s">
        <v>13</v>
      </c>
      <c r="C48" s="16">
        <f>+SUM(C45:C47)</f>
        <v>21</v>
      </c>
      <c r="D48" s="16">
        <f t="shared" ref="D48:I48" si="23">+SUM(D45:D47)</f>
        <v>0</v>
      </c>
      <c r="E48" s="16">
        <f t="shared" si="23"/>
        <v>60</v>
      </c>
      <c r="F48" s="16">
        <f t="shared" si="23"/>
        <v>441.44871428571429</v>
      </c>
      <c r="G48" s="16">
        <f t="shared" si="23"/>
        <v>7.3574785714285706</v>
      </c>
      <c r="H48" s="16">
        <f t="shared" si="23"/>
        <v>95.095238095238088</v>
      </c>
      <c r="I48" s="16">
        <f t="shared" si="23"/>
        <v>1.5849206349206348</v>
      </c>
      <c r="J48" s="47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</row>
    <row r="49" spans="2:25" s="67" customFormat="1" x14ac:dyDescent="0.3">
      <c r="J49" s="68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</row>
    <row r="50" spans="2:25" x14ac:dyDescent="0.3">
      <c r="B50" s="18"/>
      <c r="C50" s="18"/>
      <c r="D50" s="18"/>
      <c r="E50" s="47"/>
      <c r="F50" s="47"/>
      <c r="G50" s="47"/>
      <c r="H50" s="47"/>
      <c r="I50" s="47"/>
      <c r="J50" s="47"/>
      <c r="K50" s="47"/>
      <c r="L50" s="47"/>
      <c r="M50" s="47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</row>
    <row r="51" spans="2:25" ht="28.8" x14ac:dyDescent="0.3">
      <c r="B51" s="2" t="s">
        <v>183</v>
      </c>
      <c r="C51" s="33" t="s">
        <v>363</v>
      </c>
      <c r="D51" s="33" t="s">
        <v>364</v>
      </c>
      <c r="E51" s="33" t="s">
        <v>194</v>
      </c>
      <c r="F51" s="33" t="s">
        <v>311</v>
      </c>
      <c r="G51" s="33" t="s">
        <v>312</v>
      </c>
      <c r="H51" s="32" t="s">
        <v>190</v>
      </c>
      <c r="I51" s="47"/>
      <c r="J51" s="47"/>
      <c r="K51" s="47"/>
      <c r="L51" s="47"/>
      <c r="M51" s="47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</row>
    <row r="52" spans="2:25" x14ac:dyDescent="0.3">
      <c r="B52" s="2" t="s">
        <v>184</v>
      </c>
      <c r="C52" s="2">
        <v>2</v>
      </c>
      <c r="D52" s="2">
        <v>1</v>
      </c>
      <c r="E52" s="23">
        <f>+C52*D45*$I$11+D52*E45*$J$11</f>
        <v>328255.31914893613</v>
      </c>
      <c r="F52" s="4">
        <f>+C52*G45*$E$39+D52*G45*$F$39</f>
        <v>47285.344984197363</v>
      </c>
      <c r="G52" s="4">
        <f>+C52*I45*$E$39+D52*I45*$F$39</f>
        <v>19052.703107185753</v>
      </c>
      <c r="H52" s="27">
        <f>+C45*C52*$E$38+D52*C45*$F$38</f>
        <v>1709547.0878902129</v>
      </c>
      <c r="I52" s="47"/>
      <c r="J52" s="47"/>
      <c r="K52" s="47"/>
      <c r="L52" s="47"/>
      <c r="M52" s="47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</row>
    <row r="53" spans="2:25" x14ac:dyDescent="0.3">
      <c r="B53" s="2" t="s">
        <v>185</v>
      </c>
      <c r="C53" s="2">
        <v>3</v>
      </c>
      <c r="D53" s="2">
        <v>1</v>
      </c>
      <c r="E53" s="23">
        <f>+C53*D46*$I$11+D53*E46*$J$11</f>
        <v>190042.55319148934</v>
      </c>
      <c r="F53" s="4">
        <f>+C53*G46*$E$39+D53*G46*$G$39</f>
        <v>91801.017628786838</v>
      </c>
      <c r="G53" s="4">
        <f>+C53*I46*$E$39+D53*I46*$G$39</f>
        <v>20666.595594053771</v>
      </c>
      <c r="H53" s="27">
        <f>+C46*C53*$E$38+D53*C46*$G$38</f>
        <v>2163416.8024139013</v>
      </c>
      <c r="I53" s="47"/>
      <c r="J53" s="47"/>
      <c r="K53" s="47"/>
      <c r="L53" s="47"/>
      <c r="M53" s="47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</row>
    <row r="54" spans="2:25" x14ac:dyDescent="0.3">
      <c r="B54" s="2" t="s">
        <v>186</v>
      </c>
      <c r="C54" s="2">
        <v>1</v>
      </c>
      <c r="D54" s="2">
        <v>0</v>
      </c>
      <c r="E54" s="23"/>
      <c r="F54" s="4">
        <f>+C54*G47*$Y$6</f>
        <v>29906.808510638286</v>
      </c>
      <c r="G54" s="4">
        <f>+C54*I47*$Y$6</f>
        <v>3829.7872340425529</v>
      </c>
      <c r="H54" s="27">
        <f>+C47*C54*$Y$5</f>
        <v>466666.66666666669</v>
      </c>
      <c r="I54" s="47"/>
      <c r="J54" s="47"/>
      <c r="K54" s="47"/>
      <c r="L54" s="47"/>
      <c r="M54" s="47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</row>
    <row r="55" spans="2:25" x14ac:dyDescent="0.3">
      <c r="B55" s="16" t="s">
        <v>13</v>
      </c>
      <c r="C55" s="29">
        <f>+SUM(C52:C54)</f>
        <v>6</v>
      </c>
      <c r="D55" s="29"/>
      <c r="E55" s="29">
        <f>+SUM(E52:E54)</f>
        <v>518297.8723404255</v>
      </c>
      <c r="F55" s="40">
        <f t="shared" ref="F55:G55" si="24">+SUM(F52:F54)</f>
        <v>168993.17112362248</v>
      </c>
      <c r="G55" s="40">
        <f t="shared" si="24"/>
        <v>43549.085935282077</v>
      </c>
      <c r="H55" s="31">
        <f>+SUM(H52:H54)</f>
        <v>4339630.5569707807</v>
      </c>
      <c r="I55" s="47"/>
      <c r="J55" s="47"/>
    </row>
    <row r="56" spans="2:25" ht="23.4" x14ac:dyDescent="0.45">
      <c r="I56" s="56"/>
      <c r="J56" s="56"/>
    </row>
    <row r="58" spans="2:25" x14ac:dyDescent="0.3">
      <c r="B58" s="16" t="s">
        <v>195</v>
      </c>
      <c r="C58" s="26">
        <f>+E55+F55+G55+H55</f>
        <v>5070470.6863701111</v>
      </c>
    </row>
    <row r="61" spans="2:25" ht="18" x14ac:dyDescent="0.35">
      <c r="B61" s="99" t="s">
        <v>302</v>
      </c>
      <c r="C61" s="100"/>
      <c r="D61" s="100"/>
      <c r="E61" s="100"/>
      <c r="F61" s="100"/>
      <c r="G61" s="100"/>
      <c r="H61" s="100"/>
      <c r="I61" s="100"/>
    </row>
    <row r="62" spans="2:25" s="36" customFormat="1" ht="43.2" x14ac:dyDescent="0.3">
      <c r="B62" s="34" t="s">
        <v>183</v>
      </c>
      <c r="C62" s="35" t="s">
        <v>191</v>
      </c>
      <c r="D62" s="34" t="s">
        <v>193</v>
      </c>
      <c r="E62" s="34" t="s">
        <v>192</v>
      </c>
      <c r="F62" s="35" t="s">
        <v>307</v>
      </c>
      <c r="G62" s="35" t="s">
        <v>308</v>
      </c>
      <c r="H62" s="35" t="s">
        <v>309</v>
      </c>
      <c r="I62" s="35" t="s">
        <v>310</v>
      </c>
    </row>
    <row r="63" spans="2:25" x14ac:dyDescent="0.3">
      <c r="B63" s="2" t="s">
        <v>184</v>
      </c>
      <c r="C63" s="2">
        <v>6</v>
      </c>
      <c r="D63" s="2">
        <v>2</v>
      </c>
      <c r="E63" s="2">
        <v>42</v>
      </c>
      <c r="F63" s="2">
        <v>90.999999999999986</v>
      </c>
      <c r="G63" s="2">
        <v>1.5166666666666664</v>
      </c>
      <c r="H63" s="2">
        <v>36.666666666666664</v>
      </c>
      <c r="I63" s="2">
        <v>0.61111111111111105</v>
      </c>
    </row>
    <row r="64" spans="2:25" x14ac:dyDescent="0.3">
      <c r="B64" s="2" t="s">
        <v>185</v>
      </c>
      <c r="C64" s="2">
        <v>6</v>
      </c>
      <c r="D64" s="2">
        <v>4</v>
      </c>
      <c r="E64" s="2">
        <v>21</v>
      </c>
      <c r="F64" s="2">
        <v>139.60571428571399</v>
      </c>
      <c r="G64" s="2">
        <v>2.3267619047618999</v>
      </c>
      <c r="H64" s="2">
        <v>31.428571428571399</v>
      </c>
      <c r="I64" s="2">
        <v>0.52380952380952384</v>
      </c>
    </row>
    <row r="65" spans="2:23" x14ac:dyDescent="0.3">
      <c r="B65" s="2" t="s">
        <v>186</v>
      </c>
      <c r="C65" s="2">
        <v>6</v>
      </c>
      <c r="D65" s="2">
        <v>0</v>
      </c>
      <c r="E65" s="2">
        <v>0</v>
      </c>
      <c r="F65" s="2">
        <v>210.84300000000002</v>
      </c>
      <c r="G65" s="2">
        <v>3.5140499999999988</v>
      </c>
      <c r="H65" s="2">
        <v>27</v>
      </c>
      <c r="I65" s="2">
        <v>0.45</v>
      </c>
    </row>
    <row r="66" spans="2:23" x14ac:dyDescent="0.3">
      <c r="B66" s="16" t="s">
        <v>13</v>
      </c>
      <c r="C66" s="16">
        <f>+SUM(C63:C65)</f>
        <v>18</v>
      </c>
      <c r="D66" s="16">
        <f t="shared" ref="D66" si="25">+SUM(D63:D65)</f>
        <v>6</v>
      </c>
      <c r="E66" s="16">
        <f t="shared" ref="E66" si="26">+SUM(E63:E65)</f>
        <v>63</v>
      </c>
      <c r="F66" s="16">
        <f t="shared" ref="F66:I66" si="27">+SUM(F63:F65)</f>
        <v>441.448714285714</v>
      </c>
      <c r="G66" s="16">
        <f t="shared" si="27"/>
        <v>7.3574785714285653</v>
      </c>
      <c r="H66" s="16">
        <f t="shared" si="27"/>
        <v>95.095238095238059</v>
      </c>
      <c r="I66" s="16">
        <f t="shared" si="27"/>
        <v>1.5849206349206348</v>
      </c>
    </row>
    <row r="69" spans="2:23" ht="28.8" x14ac:dyDescent="0.3">
      <c r="B69" s="2" t="s">
        <v>183</v>
      </c>
      <c r="C69" s="33" t="s">
        <v>363</v>
      </c>
      <c r="D69" s="33" t="s">
        <v>364</v>
      </c>
      <c r="E69" s="33" t="s">
        <v>377</v>
      </c>
      <c r="F69" s="33" t="s">
        <v>311</v>
      </c>
      <c r="G69" s="33" t="s">
        <v>312</v>
      </c>
      <c r="H69" s="32" t="s">
        <v>190</v>
      </c>
    </row>
    <row r="70" spans="2:23" x14ac:dyDescent="0.3">
      <c r="B70" s="2" t="s">
        <v>184</v>
      </c>
      <c r="C70" s="2">
        <v>2</v>
      </c>
      <c r="D70" s="2">
        <v>1</v>
      </c>
      <c r="E70" s="23">
        <f>+C70*D63*$I$11+D70*E63*$J$11</f>
        <v>387489.36170212761</v>
      </c>
      <c r="F70" s="4">
        <f>+C70*G63*$K$39+D70*G63*$L$39</f>
        <v>48032.728181933897</v>
      </c>
      <c r="G70" s="4">
        <f>+C70*I$63*$K$39+D70*I63*$L$39</f>
        <v>19353.846520193147</v>
      </c>
      <c r="H70" s="27">
        <f>+C63*C70*$K$38+D70*C63*$L$38</f>
        <v>1488486.7414621278</v>
      </c>
    </row>
    <row r="71" spans="2:23" x14ac:dyDescent="0.3">
      <c r="B71" s="2" t="s">
        <v>185</v>
      </c>
      <c r="C71" s="2">
        <v>3</v>
      </c>
      <c r="D71" s="2">
        <v>1</v>
      </c>
      <c r="E71" s="23">
        <f>+C71*D64*$I$11+D71*E64*$J$11</f>
        <v>255446.80851063828</v>
      </c>
      <c r="F71" s="4">
        <f>+C71*G64*$K$39+D71*G64*$M$39</f>
        <v>93013.583831489421</v>
      </c>
      <c r="G71" s="4">
        <f>+C71*I64*$K$39+D71*I64*$M$39</f>
        <v>20939.573127305182</v>
      </c>
      <c r="H71" s="27">
        <f>+C64*C71*$K$38+D71*C64*$M$38</f>
        <v>1878850.7887863829</v>
      </c>
    </row>
    <row r="72" spans="2:23" x14ac:dyDescent="0.3">
      <c r="B72" s="2" t="s">
        <v>186</v>
      </c>
      <c r="C72" s="2">
        <v>1</v>
      </c>
      <c r="D72" s="2">
        <v>0</v>
      </c>
      <c r="E72" s="23"/>
      <c r="F72" s="4">
        <f>+C72*G65*$Y$6</f>
        <v>29906.808510638286</v>
      </c>
      <c r="G72" s="4">
        <f>+C72*I65*$Y$6</f>
        <v>3829.7872340425529</v>
      </c>
      <c r="H72" s="27">
        <f>+C65*C72*$Y$5</f>
        <v>400000</v>
      </c>
    </row>
    <row r="73" spans="2:23" x14ac:dyDescent="0.3">
      <c r="B73" s="16" t="s">
        <v>13</v>
      </c>
      <c r="C73" s="29">
        <f>+SUM(C70:C72)</f>
        <v>6</v>
      </c>
      <c r="D73" s="29"/>
      <c r="E73" s="29">
        <f>+SUM(E70:E72)</f>
        <v>642936.17021276592</v>
      </c>
      <c r="F73" s="40">
        <f t="shared" ref="F73:G73" si="28">+SUM(F70:F72)</f>
        <v>170953.12052406158</v>
      </c>
      <c r="G73" s="40">
        <f t="shared" si="28"/>
        <v>44123.206881540886</v>
      </c>
      <c r="H73" s="31">
        <f>+SUM(H70:H72)</f>
        <v>3767337.5302485107</v>
      </c>
    </row>
    <row r="76" spans="2:23" x14ac:dyDescent="0.3">
      <c r="B76" s="16" t="s">
        <v>195</v>
      </c>
      <c r="C76" s="26">
        <f>+H73+E73+F73+G73</f>
        <v>4625350.0278668795</v>
      </c>
    </row>
    <row r="77" spans="2:23" x14ac:dyDescent="0.3">
      <c r="V77" s="39"/>
      <c r="W77" s="39"/>
    </row>
    <row r="79" spans="2:23" ht="18" x14ac:dyDescent="0.35">
      <c r="B79" s="99" t="s">
        <v>303</v>
      </c>
      <c r="C79" s="100"/>
      <c r="D79" s="100"/>
      <c r="E79" s="100"/>
      <c r="F79" s="100"/>
      <c r="G79" s="100"/>
      <c r="H79" s="100"/>
      <c r="I79" s="100"/>
    </row>
    <row r="80" spans="2:23" s="39" customFormat="1" ht="43.2" x14ac:dyDescent="0.3">
      <c r="B80" s="37" t="s">
        <v>183</v>
      </c>
      <c r="C80" s="38" t="s">
        <v>191</v>
      </c>
      <c r="D80" s="37" t="s">
        <v>193</v>
      </c>
      <c r="E80" s="37" t="s">
        <v>192</v>
      </c>
      <c r="F80" s="38" t="s">
        <v>307</v>
      </c>
      <c r="G80" s="38" t="s">
        <v>308</v>
      </c>
      <c r="H80" s="38" t="s">
        <v>309</v>
      </c>
      <c r="I80" s="38" t="s">
        <v>310</v>
      </c>
      <c r="S80"/>
      <c r="T80"/>
    </row>
    <row r="81" spans="2:14" x14ac:dyDescent="0.3">
      <c r="B81" s="2" t="s">
        <v>184</v>
      </c>
      <c r="C81" s="2">
        <v>4</v>
      </c>
      <c r="D81" s="2">
        <v>0</v>
      </c>
      <c r="E81" s="2">
        <v>40</v>
      </c>
      <c r="F81" s="2">
        <v>90.999999999999986</v>
      </c>
      <c r="G81" s="2">
        <v>1.5166666666666664</v>
      </c>
      <c r="H81" s="2">
        <v>36.666666666666664</v>
      </c>
      <c r="I81" s="2">
        <v>0.61111111111111105</v>
      </c>
    </row>
    <row r="82" spans="2:14" x14ac:dyDescent="0.3">
      <c r="B82" s="2" t="s">
        <v>185</v>
      </c>
      <c r="C82" s="2">
        <v>4</v>
      </c>
      <c r="D82" s="2">
        <v>0</v>
      </c>
      <c r="E82" s="2">
        <v>15</v>
      </c>
      <c r="F82" s="2">
        <v>139.6057142857143</v>
      </c>
      <c r="G82" s="2">
        <v>2.3267619047619048</v>
      </c>
      <c r="H82" s="2">
        <v>31.428571428571427</v>
      </c>
      <c r="I82" s="2">
        <v>0.52380952380952384</v>
      </c>
    </row>
    <row r="83" spans="2:14" x14ac:dyDescent="0.3">
      <c r="B83" s="2" t="s">
        <v>186</v>
      </c>
      <c r="C83" s="2">
        <v>4</v>
      </c>
      <c r="D83" s="2">
        <v>0</v>
      </c>
      <c r="E83" s="2">
        <v>0</v>
      </c>
      <c r="F83" s="2">
        <v>210.84300000000002</v>
      </c>
      <c r="G83" s="2">
        <v>3.5140499999999988</v>
      </c>
      <c r="H83" s="2">
        <v>27</v>
      </c>
      <c r="I83" s="2">
        <v>0.45</v>
      </c>
    </row>
    <row r="84" spans="2:14" x14ac:dyDescent="0.3">
      <c r="B84" s="16" t="s">
        <v>13</v>
      </c>
      <c r="C84" s="16">
        <f>+SUM(C81:C83)</f>
        <v>12</v>
      </c>
      <c r="D84" s="16">
        <f t="shared" ref="D84" si="29">+SUM(D81:D83)</f>
        <v>0</v>
      </c>
      <c r="E84" s="16">
        <f t="shared" ref="E84" si="30">+SUM(E81:E83)</f>
        <v>55</v>
      </c>
      <c r="F84" s="16">
        <f t="shared" ref="F84:I84" si="31">+SUM(F81:F83)</f>
        <v>441.44871428571429</v>
      </c>
      <c r="G84" s="16">
        <f t="shared" si="31"/>
        <v>7.3574785714285706</v>
      </c>
      <c r="H84" s="16">
        <f t="shared" si="31"/>
        <v>95.095238095238088</v>
      </c>
      <c r="I84" s="16">
        <f t="shared" si="31"/>
        <v>1.5849206349206348</v>
      </c>
    </row>
    <row r="87" spans="2:14" ht="28.8" x14ac:dyDescent="0.3">
      <c r="B87" s="2" t="s">
        <v>183</v>
      </c>
      <c r="C87" s="33" t="s">
        <v>363</v>
      </c>
      <c r="D87" s="33" t="s">
        <v>364</v>
      </c>
      <c r="E87" s="33" t="s">
        <v>377</v>
      </c>
      <c r="F87" s="33" t="s">
        <v>311</v>
      </c>
      <c r="G87" s="33" t="s">
        <v>312</v>
      </c>
      <c r="H87" s="32" t="s">
        <v>190</v>
      </c>
    </row>
    <row r="88" spans="2:14" x14ac:dyDescent="0.3">
      <c r="B88" s="2" t="s">
        <v>184</v>
      </c>
      <c r="C88" s="2">
        <v>2</v>
      </c>
      <c r="D88" s="2">
        <v>1</v>
      </c>
      <c r="E88" s="23">
        <f>+C88*D81*$I$11+D88*E81*$J$11</f>
        <v>345531.91489361698</v>
      </c>
      <c r="F88" s="4">
        <f>+C88*G81*$Q$39+D88*G81*$R$39</f>
        <v>48032.728181933897</v>
      </c>
      <c r="G88" s="4">
        <f>+C88*I81*$N$39+D88*I81*$O$39</f>
        <v>19956.133346207935</v>
      </c>
      <c r="H88" s="27">
        <f>+C81*C88*$N$38+D88*C81*$O$38</f>
        <v>1023205.3824782979</v>
      </c>
    </row>
    <row r="89" spans="2:14" x14ac:dyDescent="0.3">
      <c r="B89" s="2" t="s">
        <v>185</v>
      </c>
      <c r="C89" s="2">
        <v>3</v>
      </c>
      <c r="D89" s="2">
        <v>1</v>
      </c>
      <c r="E89" s="23">
        <f t="shared" ref="E89" si="32">+C89*D82*$I$11+D89*E82*$J$11</f>
        <v>129574.46808510637</v>
      </c>
      <c r="F89" s="4">
        <f>+C89*G82*$N$39+D89*G82*$P$39</f>
        <v>95438.716236895212</v>
      </c>
      <c r="G89" s="4">
        <f>+C89*I82*$N$39+D89*I82*$P$39</f>
        <v>21485.528193808015</v>
      </c>
      <c r="H89" s="27">
        <f>+C82*C89*$N$38+D89*C82*$P$38</f>
        <v>1285225.2319568794</v>
      </c>
    </row>
    <row r="90" spans="2:14" x14ac:dyDescent="0.3">
      <c r="B90" s="2" t="s">
        <v>186</v>
      </c>
      <c r="C90" s="2">
        <v>1</v>
      </c>
      <c r="D90" s="2">
        <v>0</v>
      </c>
      <c r="E90" s="23"/>
      <c r="F90" s="4">
        <f>+C90*G83*$Y$6</f>
        <v>29906.808510638286</v>
      </c>
      <c r="G90" s="4">
        <f>+C90*I83*$Y$6</f>
        <v>3829.7872340425529</v>
      </c>
      <c r="H90" s="27">
        <f>+C83*C90*$Y$5</f>
        <v>266666.66666666669</v>
      </c>
    </row>
    <row r="91" spans="2:14" x14ac:dyDescent="0.3">
      <c r="B91" s="16" t="s">
        <v>13</v>
      </c>
      <c r="C91" s="29">
        <f>+SUM(C88:C90)</f>
        <v>6</v>
      </c>
      <c r="D91" s="29"/>
      <c r="E91" s="29">
        <f>+SUM(E88:E90)</f>
        <v>475106.38297872338</v>
      </c>
      <c r="F91" s="40">
        <f t="shared" ref="F91:G91" si="33">+SUM(F88:F90)</f>
        <v>173378.25292946739</v>
      </c>
      <c r="G91" s="40">
        <f t="shared" si="33"/>
        <v>45271.448774058503</v>
      </c>
      <c r="H91" s="31">
        <f>+SUM(H88:H90)</f>
        <v>2575097.2811018438</v>
      </c>
    </row>
    <row r="94" spans="2:14" x14ac:dyDescent="0.3">
      <c r="B94" s="16" t="s">
        <v>195</v>
      </c>
      <c r="C94" s="26">
        <f>+H91+E91+F91+G91</f>
        <v>3268853.3657840928</v>
      </c>
    </row>
    <row r="95" spans="2:14" x14ac:dyDescent="0.3">
      <c r="M95" s="39"/>
      <c r="N95" s="39"/>
    </row>
    <row r="97" spans="2:20" ht="18" x14ac:dyDescent="0.35">
      <c r="B97" s="99" t="s">
        <v>304</v>
      </c>
      <c r="C97" s="100"/>
      <c r="D97" s="100"/>
      <c r="E97" s="100"/>
      <c r="F97" s="100"/>
      <c r="G97" s="100"/>
      <c r="H97" s="100"/>
      <c r="I97" s="100"/>
    </row>
    <row r="98" spans="2:20" s="39" customFormat="1" ht="43.2" x14ac:dyDescent="0.3">
      <c r="B98" s="37" t="s">
        <v>183</v>
      </c>
      <c r="C98" s="38" t="s">
        <v>191</v>
      </c>
      <c r="D98" s="37" t="s">
        <v>193</v>
      </c>
      <c r="E98" s="37" t="s">
        <v>192</v>
      </c>
      <c r="F98" s="38" t="s">
        <v>307</v>
      </c>
      <c r="G98" s="38" t="s">
        <v>308</v>
      </c>
      <c r="H98" s="38" t="s">
        <v>309</v>
      </c>
      <c r="I98" s="38" t="s">
        <v>310</v>
      </c>
      <c r="S98"/>
      <c r="T98"/>
    </row>
    <row r="99" spans="2:20" x14ac:dyDescent="0.3">
      <c r="B99" s="2" t="s">
        <v>184</v>
      </c>
      <c r="C99" s="2">
        <v>6</v>
      </c>
      <c r="D99" s="2">
        <v>0</v>
      </c>
      <c r="E99" s="2">
        <v>42</v>
      </c>
      <c r="F99" s="2">
        <v>90.999999999999986</v>
      </c>
      <c r="G99" s="2">
        <v>1.5166666666666664</v>
      </c>
      <c r="H99" s="2">
        <v>36.666666666666664</v>
      </c>
      <c r="I99" s="2">
        <v>0.61111111111111105</v>
      </c>
    </row>
    <row r="100" spans="2:20" x14ac:dyDescent="0.3">
      <c r="B100" s="2" t="s">
        <v>185</v>
      </c>
      <c r="C100" s="2">
        <v>6</v>
      </c>
      <c r="D100" s="2">
        <v>0</v>
      </c>
      <c r="E100" s="2">
        <v>46</v>
      </c>
      <c r="F100" s="2">
        <v>139.6057142857143</v>
      </c>
      <c r="G100" s="2">
        <v>2.3267619047619048</v>
      </c>
      <c r="H100" s="2">
        <v>31.428571428571427</v>
      </c>
      <c r="I100" s="2">
        <v>0.52380952380952384</v>
      </c>
    </row>
    <row r="101" spans="2:20" x14ac:dyDescent="0.3">
      <c r="B101" s="2" t="s">
        <v>186</v>
      </c>
      <c r="C101" s="2">
        <v>6</v>
      </c>
      <c r="D101" s="2">
        <v>0</v>
      </c>
      <c r="E101" s="2">
        <v>0</v>
      </c>
      <c r="F101" s="2">
        <v>210.84299999999999</v>
      </c>
      <c r="G101" s="2">
        <v>3.5140499999999988</v>
      </c>
      <c r="H101" s="2">
        <v>27</v>
      </c>
      <c r="I101" s="2">
        <v>0.45</v>
      </c>
    </row>
    <row r="102" spans="2:20" x14ac:dyDescent="0.3">
      <c r="B102" s="16" t="s">
        <v>13</v>
      </c>
      <c r="C102" s="16">
        <f>+SUM(C99:C101)</f>
        <v>18</v>
      </c>
      <c r="D102" s="16">
        <f t="shared" ref="D102" si="34">+SUM(D99:D101)</f>
        <v>0</v>
      </c>
      <c r="E102" s="16">
        <f t="shared" ref="E102" si="35">+SUM(E99:E101)</f>
        <v>88</v>
      </c>
      <c r="F102" s="16">
        <f t="shared" ref="F102:I102" si="36">+SUM(F99:F101)</f>
        <v>441.44871428571423</v>
      </c>
      <c r="G102" s="16">
        <f t="shared" si="36"/>
        <v>7.3574785714285706</v>
      </c>
      <c r="H102" s="16">
        <f t="shared" si="36"/>
        <v>95.095238095238088</v>
      </c>
      <c r="I102" s="16">
        <f t="shared" si="36"/>
        <v>1.5849206349206348</v>
      </c>
    </row>
    <row r="105" spans="2:20" ht="28.8" x14ac:dyDescent="0.3">
      <c r="B105" s="2" t="s">
        <v>183</v>
      </c>
      <c r="C105" s="33" t="s">
        <v>363</v>
      </c>
      <c r="D105" s="33" t="s">
        <v>364</v>
      </c>
      <c r="E105" s="33" t="s">
        <v>194</v>
      </c>
      <c r="F105" s="33" t="s">
        <v>311</v>
      </c>
      <c r="G105" s="33" t="s">
        <v>312</v>
      </c>
      <c r="H105" s="32" t="s">
        <v>190</v>
      </c>
    </row>
    <row r="106" spans="2:20" x14ac:dyDescent="0.3">
      <c r="B106" s="2" t="s">
        <v>184</v>
      </c>
      <c r="C106" s="2">
        <v>2</v>
      </c>
      <c r="D106" s="2">
        <v>1</v>
      </c>
      <c r="E106" s="23">
        <f>+C106*D99*$I$11+D106*E99*$J$11</f>
        <v>362808.51063829783</v>
      </c>
      <c r="F106" s="4">
        <f>+C106*G99*$Q$39+D106*G99*$R$39</f>
        <v>48032.728181933897</v>
      </c>
      <c r="G106" s="4">
        <f>+C106*I99*$Q$39+D106*I99*$R$39</f>
        <v>19353.846520193147</v>
      </c>
      <c r="H106" s="27">
        <f>+C99*C106*$Q$38+D106*C99*$R$38</f>
        <v>1488486.7414621278</v>
      </c>
    </row>
    <row r="107" spans="2:20" x14ac:dyDescent="0.3">
      <c r="B107" s="2" t="s">
        <v>185</v>
      </c>
      <c r="C107" s="2">
        <v>3</v>
      </c>
      <c r="D107" s="2">
        <v>1</v>
      </c>
      <c r="E107" s="23">
        <f t="shared" ref="E107" si="37">+C107*D100*$I$11+D107*E100*$J$11</f>
        <v>397361.70212765952</v>
      </c>
      <c r="F107" s="4">
        <f>+C107*G100*$Q$39+D107*G100*$S$39</f>
        <v>93013.583831489625</v>
      </c>
      <c r="G107" s="4">
        <f>+C107*I100*$Q$39+D107*I100*$S$39</f>
        <v>20939.573127305182</v>
      </c>
      <c r="H107" s="27">
        <f>+C100*C107*$Q$38+D107*C100*$S$38</f>
        <v>1878850.7887863829</v>
      </c>
    </row>
    <row r="108" spans="2:20" x14ac:dyDescent="0.3">
      <c r="B108" s="2" t="s">
        <v>186</v>
      </c>
      <c r="C108" s="2">
        <v>1</v>
      </c>
      <c r="D108" s="2">
        <v>0</v>
      </c>
      <c r="E108" s="23"/>
      <c r="F108" s="4">
        <f>+C108*G101*$Y$6</f>
        <v>29906.808510638286</v>
      </c>
      <c r="G108" s="4">
        <f>+C108*I101*$Y$6</f>
        <v>3829.7872340425529</v>
      </c>
      <c r="H108" s="27">
        <f>+C101*C108*$Y$5</f>
        <v>400000</v>
      </c>
    </row>
    <row r="109" spans="2:20" x14ac:dyDescent="0.3">
      <c r="B109" s="16" t="s">
        <v>13</v>
      </c>
      <c r="C109" s="29">
        <f>+SUM(C106:C108)</f>
        <v>6</v>
      </c>
      <c r="D109" s="29"/>
      <c r="E109" s="29">
        <f>+SUM(E106:E108)</f>
        <v>760170.21276595735</v>
      </c>
      <c r="F109" s="40">
        <f t="shared" ref="F109:G109" si="38">+SUM(F106:F108)</f>
        <v>170953.12052406181</v>
      </c>
      <c r="G109" s="40">
        <f t="shared" si="38"/>
        <v>44123.206881540886</v>
      </c>
      <c r="H109" s="31">
        <f>+SUM(H106:H108)</f>
        <v>3767337.5302485107</v>
      </c>
    </row>
    <row r="112" spans="2:20" x14ac:dyDescent="0.3">
      <c r="B112" s="16" t="s">
        <v>195</v>
      </c>
      <c r="C112" s="26">
        <f>+H109+E109+F109+G109</f>
        <v>4742584.0704200706</v>
      </c>
    </row>
    <row r="113" spans="2:23" x14ac:dyDescent="0.3">
      <c r="V113" s="39"/>
      <c r="W113" s="39"/>
    </row>
    <row r="115" spans="2:23" ht="18" x14ac:dyDescent="0.35">
      <c r="B115" s="99" t="s">
        <v>305</v>
      </c>
      <c r="C115" s="100"/>
      <c r="D115" s="100"/>
      <c r="E115" s="100"/>
      <c r="F115" s="100"/>
      <c r="G115" s="100"/>
      <c r="H115" s="100"/>
      <c r="I115" s="100"/>
    </row>
    <row r="116" spans="2:23" s="39" customFormat="1" ht="43.2" x14ac:dyDescent="0.3">
      <c r="B116" s="37" t="s">
        <v>183</v>
      </c>
      <c r="C116" s="38" t="s">
        <v>191</v>
      </c>
      <c r="D116" s="37" t="s">
        <v>193</v>
      </c>
      <c r="E116" s="37" t="s">
        <v>192</v>
      </c>
      <c r="F116" s="38" t="s">
        <v>307</v>
      </c>
      <c r="G116" s="38" t="s">
        <v>308</v>
      </c>
      <c r="H116" s="38" t="s">
        <v>309</v>
      </c>
      <c r="I116" s="38" t="s">
        <v>310</v>
      </c>
      <c r="S116"/>
      <c r="T116"/>
    </row>
    <row r="117" spans="2:23" x14ac:dyDescent="0.3">
      <c r="B117" s="2" t="s">
        <v>184</v>
      </c>
      <c r="C117" s="2">
        <v>6</v>
      </c>
      <c r="D117" s="2">
        <v>0</v>
      </c>
      <c r="E117" s="2">
        <v>40</v>
      </c>
      <c r="F117" s="2">
        <v>90.999999999999986</v>
      </c>
      <c r="G117" s="2">
        <v>1.5166666666666664</v>
      </c>
      <c r="H117" s="2">
        <v>36.666666666666664</v>
      </c>
      <c r="I117" s="2">
        <v>0.61111111111111105</v>
      </c>
    </row>
    <row r="118" spans="2:23" x14ac:dyDescent="0.3">
      <c r="B118" s="2" t="s">
        <v>185</v>
      </c>
      <c r="C118" s="2">
        <v>6</v>
      </c>
      <c r="D118" s="2">
        <v>0</v>
      </c>
      <c r="E118" s="2">
        <v>20</v>
      </c>
      <c r="F118" s="2">
        <v>139.6057142857143</v>
      </c>
      <c r="G118" s="2">
        <v>2.3267619047619048</v>
      </c>
      <c r="H118" s="2">
        <v>31.428571428571427</v>
      </c>
      <c r="I118" s="2">
        <v>0.52380952380952384</v>
      </c>
    </row>
    <row r="119" spans="2:23" x14ac:dyDescent="0.3">
      <c r="B119" s="2" t="s">
        <v>186</v>
      </c>
      <c r="C119" s="2">
        <v>6</v>
      </c>
      <c r="D119" s="2">
        <v>0</v>
      </c>
      <c r="E119" s="2">
        <v>0</v>
      </c>
      <c r="F119" s="2">
        <v>210.84300000000002</v>
      </c>
      <c r="G119" s="2">
        <v>3.5140499999999988</v>
      </c>
      <c r="H119" s="2">
        <v>27</v>
      </c>
      <c r="I119" s="2">
        <v>0.45</v>
      </c>
    </row>
    <row r="120" spans="2:23" x14ac:dyDescent="0.3">
      <c r="B120" s="16" t="s">
        <v>13</v>
      </c>
      <c r="C120" s="16">
        <f>+SUM(C117:C119)</f>
        <v>18</v>
      </c>
      <c r="D120" s="16">
        <f t="shared" ref="D120" si="39">+SUM(D117:D119)</f>
        <v>0</v>
      </c>
      <c r="E120" s="16">
        <f t="shared" ref="E120" si="40">+SUM(E117:E119)</f>
        <v>60</v>
      </c>
      <c r="F120" s="16">
        <f t="shared" ref="F120:I120" si="41">+SUM(F117:F119)</f>
        <v>441.44871428571429</v>
      </c>
      <c r="G120" s="16">
        <f t="shared" si="41"/>
        <v>7.3574785714285706</v>
      </c>
      <c r="H120" s="16">
        <f t="shared" si="41"/>
        <v>95.095238095238088</v>
      </c>
      <c r="I120" s="16">
        <f t="shared" si="41"/>
        <v>1.5849206349206348</v>
      </c>
    </row>
    <row r="123" spans="2:23" ht="28.8" x14ac:dyDescent="0.3">
      <c r="B123" s="2" t="s">
        <v>183</v>
      </c>
      <c r="C123" s="33" t="s">
        <v>363</v>
      </c>
      <c r="D123" s="33" t="s">
        <v>364</v>
      </c>
      <c r="E123" s="33" t="s">
        <v>194</v>
      </c>
      <c r="F123" s="33" t="s">
        <v>311</v>
      </c>
      <c r="G123" s="33" t="s">
        <v>312</v>
      </c>
      <c r="H123" s="32" t="s">
        <v>190</v>
      </c>
    </row>
    <row r="124" spans="2:23" x14ac:dyDescent="0.3">
      <c r="B124" s="2" t="s">
        <v>184</v>
      </c>
      <c r="C124" s="2">
        <v>2</v>
      </c>
      <c r="D124" s="2">
        <v>1</v>
      </c>
      <c r="E124" s="23">
        <f>+C124*D117*$I$11+D124*E117*$J$11</f>
        <v>345531.91489361698</v>
      </c>
      <c r="F124" s="4">
        <f>+C124*G117*$T$39+D124*G117*$U$39</f>
        <v>48032.728181933897</v>
      </c>
      <c r="G124" s="4">
        <f>+C124*I117*$T$39+D124*I117*$U$39</f>
        <v>19353.846520193147</v>
      </c>
      <c r="H124" s="27">
        <f>+C117*C124*$T$38+D124*C117*$U$38</f>
        <v>1488486.7414621278</v>
      </c>
    </row>
    <row r="125" spans="2:23" x14ac:dyDescent="0.3">
      <c r="B125" s="2" t="s">
        <v>185</v>
      </c>
      <c r="C125" s="2">
        <v>3</v>
      </c>
      <c r="D125" s="2">
        <v>1</v>
      </c>
      <c r="E125" s="23">
        <f t="shared" ref="E125" si="42">+C125*D118*$I$11+D125*E118*$J$11</f>
        <v>172765.95744680849</v>
      </c>
      <c r="F125" s="4">
        <f>+C125*G118*$T$39+D125*G118*$V$39</f>
        <v>93013.583831489625</v>
      </c>
      <c r="G125" s="4">
        <f>+C125*I118*$T$39+D125*I118*$V$39</f>
        <v>20939.573127305182</v>
      </c>
      <c r="H125" s="27">
        <f>+C118*C125*$T$38+D125*C118*$V$38</f>
        <v>1878850.7887863829</v>
      </c>
    </row>
    <row r="126" spans="2:23" x14ac:dyDescent="0.3">
      <c r="B126" s="2" t="s">
        <v>186</v>
      </c>
      <c r="C126" s="2">
        <v>1</v>
      </c>
      <c r="D126" s="2">
        <v>0</v>
      </c>
      <c r="E126" s="23"/>
      <c r="F126" s="4">
        <f>+C126*G119*$Y$6</f>
        <v>29906.808510638286</v>
      </c>
      <c r="G126" s="4">
        <f>+C126*I119*$Y$6</f>
        <v>3829.7872340425529</v>
      </c>
      <c r="H126" s="27">
        <f>+C119*C126*$Y$5</f>
        <v>400000</v>
      </c>
    </row>
    <row r="127" spans="2:23" x14ac:dyDescent="0.3">
      <c r="B127" s="16" t="s">
        <v>13</v>
      </c>
      <c r="C127" s="29">
        <f>+SUM(C124:C126)</f>
        <v>6</v>
      </c>
      <c r="D127" s="29"/>
      <c r="E127" s="29">
        <f>+SUM(E124:E126)</f>
        <v>518297.8723404255</v>
      </c>
      <c r="F127" s="40">
        <f t="shared" ref="F127:G127" si="43">+SUM(F124:F126)</f>
        <v>170953.12052406181</v>
      </c>
      <c r="G127" s="40">
        <f t="shared" si="43"/>
        <v>44123.206881540886</v>
      </c>
      <c r="H127" s="31">
        <f>+SUM(H124:H126)</f>
        <v>3767337.5302485107</v>
      </c>
    </row>
    <row r="130" spans="2:23" x14ac:dyDescent="0.3">
      <c r="B130" s="16" t="s">
        <v>195</v>
      </c>
      <c r="C130" s="26">
        <f>+H127+E127+F127+G127</f>
        <v>4500711.7299945392</v>
      </c>
    </row>
    <row r="131" spans="2:23" x14ac:dyDescent="0.3">
      <c r="V131" s="39"/>
      <c r="W131" s="39"/>
    </row>
    <row r="133" spans="2:23" ht="18" x14ac:dyDescent="0.35">
      <c r="B133" s="99" t="s">
        <v>306</v>
      </c>
      <c r="C133" s="100"/>
      <c r="D133" s="100"/>
      <c r="E133" s="100"/>
      <c r="F133" s="100"/>
      <c r="G133" s="100"/>
      <c r="H133" s="100"/>
      <c r="I133" s="100"/>
    </row>
    <row r="134" spans="2:23" s="39" customFormat="1" ht="43.2" x14ac:dyDescent="0.3">
      <c r="B134" s="37" t="s">
        <v>183</v>
      </c>
      <c r="C134" s="38" t="s">
        <v>191</v>
      </c>
      <c r="D134" s="37" t="s">
        <v>193</v>
      </c>
      <c r="E134" s="37" t="s">
        <v>192</v>
      </c>
      <c r="F134" s="38" t="s">
        <v>307</v>
      </c>
      <c r="G134" s="38" t="s">
        <v>308</v>
      </c>
      <c r="H134" s="38" t="s">
        <v>309</v>
      </c>
      <c r="I134" s="38" t="s">
        <v>310</v>
      </c>
      <c r="S134"/>
      <c r="T134"/>
    </row>
    <row r="135" spans="2:23" x14ac:dyDescent="0.3">
      <c r="B135" s="2" t="s">
        <v>184</v>
      </c>
      <c r="C135" s="2">
        <v>7</v>
      </c>
      <c r="D135" s="2">
        <v>0</v>
      </c>
      <c r="E135" s="2">
        <v>38</v>
      </c>
      <c r="F135" s="2">
        <v>90.999999999999986</v>
      </c>
      <c r="G135" s="2">
        <v>1.5166666666666664</v>
      </c>
      <c r="H135" s="2">
        <v>36.666666666666664</v>
      </c>
      <c r="I135" s="2">
        <v>0.61111111111111105</v>
      </c>
    </row>
    <row r="136" spans="2:23" x14ac:dyDescent="0.3">
      <c r="B136" s="2" t="s">
        <v>185</v>
      </c>
      <c r="C136" s="2">
        <v>7</v>
      </c>
      <c r="D136" s="2">
        <v>0</v>
      </c>
      <c r="E136" s="2">
        <v>38</v>
      </c>
      <c r="F136" s="2">
        <v>139.6057142857143</v>
      </c>
      <c r="G136" s="2">
        <v>2.3267619047619048</v>
      </c>
      <c r="H136" s="2">
        <v>31.428571428571427</v>
      </c>
      <c r="I136" s="2">
        <v>0.52380952380952384</v>
      </c>
    </row>
    <row r="137" spans="2:23" x14ac:dyDescent="0.3">
      <c r="B137" s="2" t="s">
        <v>186</v>
      </c>
      <c r="C137" s="2">
        <v>7</v>
      </c>
      <c r="D137" s="2">
        <v>0</v>
      </c>
      <c r="E137" s="2">
        <v>0</v>
      </c>
      <c r="F137" s="2">
        <v>210.84300000000002</v>
      </c>
      <c r="G137" s="2">
        <v>3.5140499999999988</v>
      </c>
      <c r="H137" s="2">
        <v>27</v>
      </c>
      <c r="I137" s="2">
        <v>0.45</v>
      </c>
    </row>
    <row r="138" spans="2:23" x14ac:dyDescent="0.3">
      <c r="B138" s="16" t="s">
        <v>13</v>
      </c>
      <c r="C138" s="16">
        <f>+SUM(C135:C137)</f>
        <v>21</v>
      </c>
      <c r="D138" s="16">
        <f t="shared" ref="D138" si="44">+SUM(D135:D137)</f>
        <v>0</v>
      </c>
      <c r="E138" s="16">
        <f t="shared" ref="E138" si="45">+SUM(E135:E137)</f>
        <v>76</v>
      </c>
      <c r="F138" s="16">
        <f t="shared" ref="F138:I138" si="46">+SUM(F135:F137)</f>
        <v>441.44871428571429</v>
      </c>
      <c r="G138" s="16">
        <f t="shared" si="46"/>
        <v>7.3574785714285706</v>
      </c>
      <c r="H138" s="16">
        <f t="shared" si="46"/>
        <v>95.095238095238088</v>
      </c>
      <c r="I138" s="16">
        <f t="shared" si="46"/>
        <v>1.5849206349206348</v>
      </c>
    </row>
    <row r="141" spans="2:23" ht="28.8" x14ac:dyDescent="0.3">
      <c r="B141" s="2" t="s">
        <v>183</v>
      </c>
      <c r="C141" s="33" t="s">
        <v>363</v>
      </c>
      <c r="D141" s="33" t="s">
        <v>364</v>
      </c>
      <c r="E141" s="33" t="s">
        <v>194</v>
      </c>
      <c r="F141" s="33" t="s">
        <v>311</v>
      </c>
      <c r="G141" s="33" t="s">
        <v>312</v>
      </c>
      <c r="H141" s="32" t="s">
        <v>190</v>
      </c>
    </row>
    <row r="142" spans="2:23" x14ac:dyDescent="0.3">
      <c r="B142" s="2" t="s">
        <v>184</v>
      </c>
      <c r="C142" s="2">
        <v>2</v>
      </c>
      <c r="D142" s="2">
        <v>1</v>
      </c>
      <c r="E142" s="23">
        <f>+C142*D135*$I$11+D142*E135*$J$11</f>
        <v>328255.31914893613</v>
      </c>
      <c r="F142" s="4">
        <f>+C142*G135*$W$39+D142*G135*$X$39</f>
        <v>47285.344984197363</v>
      </c>
      <c r="G142" s="4">
        <f>+C142*I135*$W$39+D142*I135*$X$39</f>
        <v>19052.703107185753</v>
      </c>
      <c r="H142" s="27">
        <f>+C135*C142*$W$38+D142*C135*$X$38</f>
        <v>1709547.0878902129</v>
      </c>
    </row>
    <row r="143" spans="2:23" x14ac:dyDescent="0.3">
      <c r="B143" s="2" t="s">
        <v>185</v>
      </c>
      <c r="C143" s="2">
        <v>3</v>
      </c>
      <c r="D143" s="2">
        <v>1</v>
      </c>
      <c r="E143" s="23">
        <f t="shared" ref="E143" si="47">+C143*D136*$I$11+D143*E136*$J$11</f>
        <v>328255.31914893613</v>
      </c>
      <c r="F143" s="4">
        <f>+C143*G136*$W$39+D143*G136*$Y$39</f>
        <v>91801.017628786838</v>
      </c>
      <c r="G143" s="4">
        <f>+C143*I136*$W$39+D143*I136*$Y$39</f>
        <v>20666.595594053771</v>
      </c>
      <c r="H143" s="27">
        <f>+C136*C143*$W$38+D143*C136*$Y$38</f>
        <v>2163416.8024139013</v>
      </c>
    </row>
    <row r="144" spans="2:23" x14ac:dyDescent="0.3">
      <c r="B144" s="2" t="s">
        <v>186</v>
      </c>
      <c r="C144" s="2">
        <v>1</v>
      </c>
      <c r="D144" s="2">
        <v>0</v>
      </c>
      <c r="E144" s="23"/>
      <c r="F144" s="4">
        <f>+C144*G137*$Y$6</f>
        <v>29906.808510638286</v>
      </c>
      <c r="G144" s="4">
        <f>+C144*I137*$Y$6</f>
        <v>3829.7872340425529</v>
      </c>
      <c r="H144" s="27">
        <f>+C137*C144*$Y$5</f>
        <v>466666.66666666669</v>
      </c>
    </row>
    <row r="145" spans="2:8" x14ac:dyDescent="0.3">
      <c r="B145" s="16" t="s">
        <v>13</v>
      </c>
      <c r="C145" s="29">
        <f>+SUM(C142:C144)</f>
        <v>6</v>
      </c>
      <c r="D145" s="29"/>
      <c r="E145" s="29">
        <f>+SUM(E142:E144)</f>
        <v>656510.63829787227</v>
      </c>
      <c r="F145" s="40">
        <f t="shared" ref="F145:G145" si="48">+SUM(F142:F144)</f>
        <v>168993.17112362248</v>
      </c>
      <c r="G145" s="40">
        <f t="shared" si="48"/>
        <v>43549.085935282077</v>
      </c>
      <c r="H145" s="31">
        <f>+SUM(H142:H144)</f>
        <v>4339630.5569707807</v>
      </c>
    </row>
    <row r="148" spans="2:8" x14ac:dyDescent="0.3">
      <c r="B148" s="16" t="s">
        <v>195</v>
      </c>
      <c r="C148" s="26">
        <f>+H145+E145+F145+G145</f>
        <v>5208683.4523275588</v>
      </c>
    </row>
  </sheetData>
  <mergeCells count="49">
    <mergeCell ref="W3:AB3"/>
    <mergeCell ref="B79:I79"/>
    <mergeCell ref="B97:I97"/>
    <mergeCell ref="B115:I115"/>
    <mergeCell ref="B133:I133"/>
    <mergeCell ref="Z4:AA4"/>
    <mergeCell ref="W5:X5"/>
    <mergeCell ref="W6:X6"/>
    <mergeCell ref="W7:X7"/>
    <mergeCell ref="Z5:AA5"/>
    <mergeCell ref="Z6:AA6"/>
    <mergeCell ref="Z7:AA7"/>
    <mergeCell ref="B61:I61"/>
    <mergeCell ref="W4:X4"/>
    <mergeCell ref="B3:C3"/>
    <mergeCell ref="M3:R3"/>
    <mergeCell ref="M14:R14"/>
    <mergeCell ref="M15:O15"/>
    <mergeCell ref="P15:R15"/>
    <mergeCell ref="M4:O4"/>
    <mergeCell ref="P4:R4"/>
    <mergeCell ref="M8:R8"/>
    <mergeCell ref="M9:O9"/>
    <mergeCell ref="P9:R9"/>
    <mergeCell ref="B26:D26"/>
    <mergeCell ref="B27:D27"/>
    <mergeCell ref="B28:D28"/>
    <mergeCell ref="B29:D29"/>
    <mergeCell ref="B24:D24"/>
    <mergeCell ref="B25:D25"/>
    <mergeCell ref="B36:D36"/>
    <mergeCell ref="B37:D37"/>
    <mergeCell ref="B43:L43"/>
    <mergeCell ref="B30:D30"/>
    <mergeCell ref="B31:D31"/>
    <mergeCell ref="B32:D32"/>
    <mergeCell ref="B33:D33"/>
    <mergeCell ref="B34:D34"/>
    <mergeCell ref="B35:D35"/>
    <mergeCell ref="B38:D38"/>
    <mergeCell ref="B39:D39"/>
    <mergeCell ref="B40:D40"/>
    <mergeCell ref="Q22:S22"/>
    <mergeCell ref="T22:V22"/>
    <mergeCell ref="W22:Y22"/>
    <mergeCell ref="E22:J22"/>
    <mergeCell ref="B22:D23"/>
    <mergeCell ref="K22:M22"/>
    <mergeCell ref="N22:P2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38257-7D32-4357-BD5D-6EF0C22CEFCF}">
  <sheetPr codeName="Hoja4"/>
  <dimension ref="A1:I59"/>
  <sheetViews>
    <sheetView topLeftCell="A41" workbookViewId="0">
      <selection activeCell="E58" sqref="E53:E58"/>
    </sheetView>
  </sheetViews>
  <sheetFormatPr baseColWidth="10" defaultColWidth="9.109375" defaultRowHeight="14.4" outlineLevelRow="2" x14ac:dyDescent="0.3"/>
  <cols>
    <col min="1" max="1" width="43" style="8" bestFit="1" customWidth="1"/>
    <col min="2" max="2" width="39" style="8" bestFit="1" customWidth="1"/>
    <col min="3" max="3" width="16.44140625" style="9" customWidth="1"/>
    <col min="4" max="4" width="18.88671875" style="8" bestFit="1" customWidth="1"/>
    <col min="5" max="5" width="12.6640625" style="8" bestFit="1" customWidth="1"/>
    <col min="6" max="6" width="13.33203125" style="8" bestFit="1" customWidth="1"/>
    <col min="7" max="7" width="12.6640625" style="8" bestFit="1" customWidth="1"/>
    <col min="8" max="8" width="13.6640625" style="8" bestFit="1" customWidth="1"/>
    <col min="9" max="9" width="14.44140625" style="8" bestFit="1" customWidth="1"/>
    <col min="10" max="16384" width="9.109375" style="7"/>
  </cols>
  <sheetData>
    <row r="1" spans="1:9" x14ac:dyDescent="0.3">
      <c r="A1" s="125" t="s">
        <v>73</v>
      </c>
      <c r="B1" s="126"/>
      <c r="C1" s="126"/>
      <c r="D1" s="126"/>
      <c r="E1" s="126"/>
      <c r="F1" s="126"/>
      <c r="G1" s="126"/>
      <c r="H1" s="126"/>
      <c r="I1" s="126"/>
    </row>
    <row r="2" spans="1:9" x14ac:dyDescent="0.3">
      <c r="A2" s="125" t="s">
        <v>72</v>
      </c>
      <c r="B2" s="126"/>
      <c r="C2" s="126"/>
      <c r="D2" s="126"/>
      <c r="E2" s="126"/>
      <c r="F2" s="126"/>
      <c r="G2" s="126"/>
      <c r="H2" s="126"/>
      <c r="I2" s="126"/>
    </row>
    <row r="3" spans="1:9" x14ac:dyDescent="0.3">
      <c r="A3" s="125"/>
      <c r="B3" s="126"/>
      <c r="C3" s="126"/>
      <c r="D3" s="126"/>
      <c r="E3" s="126"/>
      <c r="F3" s="126"/>
      <c r="G3" s="126"/>
      <c r="H3" s="126"/>
      <c r="I3" s="126"/>
    </row>
    <row r="4" spans="1:9" x14ac:dyDescent="0.3">
      <c r="A4" s="12" t="s">
        <v>71</v>
      </c>
      <c r="B4" s="12" t="s">
        <v>70</v>
      </c>
      <c r="C4" s="12" t="s">
        <v>69</v>
      </c>
      <c r="D4" s="12" t="s">
        <v>68</v>
      </c>
      <c r="E4" s="12" t="s">
        <v>67</v>
      </c>
      <c r="F4" s="12" t="s">
        <v>66</v>
      </c>
      <c r="G4" s="12" t="s">
        <v>65</v>
      </c>
      <c r="H4" s="12" t="s">
        <v>64</v>
      </c>
      <c r="I4" s="12" t="s">
        <v>63</v>
      </c>
    </row>
    <row r="5" spans="1:9" outlineLevel="2" x14ac:dyDescent="0.3">
      <c r="A5" s="8" t="s">
        <v>62</v>
      </c>
      <c r="C5" s="10">
        <v>45107</v>
      </c>
      <c r="D5" s="8" t="s">
        <v>55</v>
      </c>
      <c r="G5" s="8">
        <v>0</v>
      </c>
      <c r="H5" s="8">
        <v>185649976.19999999</v>
      </c>
      <c r="I5" s="8">
        <v>-185649976.19999999</v>
      </c>
    </row>
    <row r="6" spans="1:9" outlineLevel="2" x14ac:dyDescent="0.3">
      <c r="A6" s="8" t="s">
        <v>44</v>
      </c>
      <c r="B6" s="8" t="s">
        <v>150</v>
      </c>
      <c r="C6" s="10">
        <v>45115</v>
      </c>
      <c r="D6" s="8" t="s">
        <v>156</v>
      </c>
      <c r="F6" s="8" t="s">
        <v>80</v>
      </c>
      <c r="G6" s="8">
        <v>0</v>
      </c>
      <c r="H6" s="8">
        <v>6729462</v>
      </c>
      <c r="I6" s="8">
        <v>-192379438.19999999</v>
      </c>
    </row>
    <row r="7" spans="1:9" outlineLevel="2" x14ac:dyDescent="0.3">
      <c r="A7" s="8" t="s">
        <v>44</v>
      </c>
      <c r="B7" s="8" t="s">
        <v>150</v>
      </c>
      <c r="C7" s="10">
        <v>45115</v>
      </c>
      <c r="D7" s="8" t="s">
        <v>149</v>
      </c>
      <c r="F7" s="8" t="s">
        <v>80</v>
      </c>
      <c r="G7" s="8">
        <v>0</v>
      </c>
      <c r="H7" s="8">
        <v>5185</v>
      </c>
      <c r="I7" s="8">
        <v>-192384623.19999999</v>
      </c>
    </row>
    <row r="8" spans="1:9" outlineLevel="2" x14ac:dyDescent="0.3">
      <c r="A8" s="8" t="s">
        <v>44</v>
      </c>
      <c r="B8" s="8" t="s">
        <v>150</v>
      </c>
      <c r="C8" s="10">
        <v>45143</v>
      </c>
      <c r="D8" s="8" t="s">
        <v>157</v>
      </c>
      <c r="F8" s="8" t="s">
        <v>141</v>
      </c>
      <c r="G8" s="8">
        <v>0</v>
      </c>
      <c r="H8" s="8">
        <v>11240</v>
      </c>
      <c r="I8" s="8">
        <v>-192395863.19999999</v>
      </c>
    </row>
    <row r="9" spans="1:9" outlineLevel="2" x14ac:dyDescent="0.3">
      <c r="A9" s="8" t="s">
        <v>44</v>
      </c>
      <c r="B9" s="8" t="s">
        <v>150</v>
      </c>
      <c r="C9" s="10">
        <v>45143</v>
      </c>
      <c r="D9" s="8" t="s">
        <v>156</v>
      </c>
      <c r="F9" s="8" t="s">
        <v>141</v>
      </c>
      <c r="G9" s="8">
        <v>0</v>
      </c>
      <c r="H9" s="8">
        <v>7650649</v>
      </c>
      <c r="I9" s="8">
        <v>-200046512.19999999</v>
      </c>
    </row>
    <row r="10" spans="1:9" outlineLevel="2" x14ac:dyDescent="0.3">
      <c r="A10" s="8" t="s">
        <v>44</v>
      </c>
      <c r="B10" s="8" t="s">
        <v>150</v>
      </c>
      <c r="C10" s="10">
        <v>45178</v>
      </c>
      <c r="D10" s="8" t="s">
        <v>153</v>
      </c>
      <c r="F10" s="8" t="s">
        <v>75</v>
      </c>
      <c r="G10" s="8">
        <v>0</v>
      </c>
      <c r="H10" s="8">
        <v>7084251</v>
      </c>
      <c r="I10" s="8">
        <v>-207130763.19999999</v>
      </c>
    </row>
    <row r="11" spans="1:9" outlineLevel="2" x14ac:dyDescent="0.3">
      <c r="A11" s="8" t="s">
        <v>44</v>
      </c>
      <c r="B11" s="8" t="s">
        <v>150</v>
      </c>
      <c r="C11" s="10">
        <v>45178</v>
      </c>
      <c r="D11" s="8" t="s">
        <v>153</v>
      </c>
      <c r="F11" s="8" t="s">
        <v>75</v>
      </c>
      <c r="G11" s="8">
        <v>0</v>
      </c>
      <c r="H11" s="8">
        <v>11079</v>
      </c>
      <c r="I11" s="8">
        <v>-207141842.19999999</v>
      </c>
    </row>
    <row r="12" spans="1:9" outlineLevel="2" x14ac:dyDescent="0.3">
      <c r="A12" s="8" t="s">
        <v>44</v>
      </c>
      <c r="B12" s="8" t="s">
        <v>150</v>
      </c>
      <c r="C12" s="10">
        <v>45206</v>
      </c>
      <c r="D12" s="8" t="s">
        <v>155</v>
      </c>
      <c r="F12" s="8" t="s">
        <v>137</v>
      </c>
      <c r="G12" s="8">
        <v>0</v>
      </c>
      <c r="H12" s="8">
        <v>7518501</v>
      </c>
      <c r="I12" s="8">
        <v>-214660343.19999999</v>
      </c>
    </row>
    <row r="13" spans="1:9" outlineLevel="2" x14ac:dyDescent="0.3">
      <c r="A13" s="8" t="s">
        <v>44</v>
      </c>
      <c r="B13" s="8" t="s">
        <v>150</v>
      </c>
      <c r="C13" s="10">
        <v>45206</v>
      </c>
      <c r="D13" s="8" t="s">
        <v>155</v>
      </c>
      <c r="F13" s="8" t="s">
        <v>137</v>
      </c>
      <c r="G13" s="8">
        <v>0</v>
      </c>
      <c r="H13" s="8">
        <v>10233</v>
      </c>
      <c r="I13" s="8">
        <v>-214670576.19999999</v>
      </c>
    </row>
    <row r="14" spans="1:9" outlineLevel="2" x14ac:dyDescent="0.3">
      <c r="A14" s="8" t="s">
        <v>44</v>
      </c>
      <c r="B14" s="8" t="s">
        <v>150</v>
      </c>
      <c r="C14" s="10">
        <v>45234</v>
      </c>
      <c r="D14" s="8" t="s">
        <v>153</v>
      </c>
      <c r="F14" s="8" t="s">
        <v>154</v>
      </c>
      <c r="G14" s="8">
        <v>0</v>
      </c>
      <c r="H14" s="8">
        <v>12913</v>
      </c>
      <c r="I14" s="8">
        <v>-214683489.19999999</v>
      </c>
    </row>
    <row r="15" spans="1:9" outlineLevel="2" x14ac:dyDescent="0.3">
      <c r="A15" s="8" t="s">
        <v>44</v>
      </c>
      <c r="B15" s="8" t="s">
        <v>150</v>
      </c>
      <c r="C15" s="10">
        <v>45234</v>
      </c>
      <c r="D15" s="8" t="s">
        <v>153</v>
      </c>
      <c r="F15" s="8" t="s">
        <v>154</v>
      </c>
      <c r="G15" s="8">
        <v>0</v>
      </c>
      <c r="H15" s="8">
        <v>8065636</v>
      </c>
      <c r="I15" s="8">
        <v>-222749125.19999999</v>
      </c>
    </row>
    <row r="16" spans="1:9" outlineLevel="2" x14ac:dyDescent="0.3">
      <c r="A16" s="8" t="s">
        <v>44</v>
      </c>
      <c r="B16" s="8" t="s">
        <v>150</v>
      </c>
      <c r="C16" s="10">
        <v>45269</v>
      </c>
      <c r="D16" s="8" t="s">
        <v>153</v>
      </c>
      <c r="F16" s="8" t="s">
        <v>130</v>
      </c>
      <c r="G16" s="8">
        <v>0</v>
      </c>
      <c r="H16" s="8">
        <v>6999433</v>
      </c>
      <c r="I16" s="8">
        <v>-229748558.19999999</v>
      </c>
    </row>
    <row r="17" spans="1:9" outlineLevel="1" x14ac:dyDescent="0.3">
      <c r="A17" s="11" t="s">
        <v>61</v>
      </c>
      <c r="C17" s="10"/>
      <c r="G17" s="8">
        <v>0</v>
      </c>
      <c r="H17" s="8">
        <v>229748558.19999999</v>
      </c>
      <c r="I17" s="8">
        <v>-229748558.19999999</v>
      </c>
    </row>
    <row r="18" spans="1:9" outlineLevel="2" x14ac:dyDescent="0.3">
      <c r="A18" s="8" t="s">
        <v>147</v>
      </c>
      <c r="C18" s="10">
        <v>45107</v>
      </c>
      <c r="D18" s="8" t="s">
        <v>55</v>
      </c>
      <c r="G18" s="8">
        <v>62844</v>
      </c>
      <c r="H18" s="8">
        <v>0</v>
      </c>
      <c r="I18" s="8">
        <v>62844</v>
      </c>
    </row>
    <row r="19" spans="1:9" outlineLevel="1" x14ac:dyDescent="0.3">
      <c r="A19" s="11" t="s">
        <v>146</v>
      </c>
      <c r="C19" s="10"/>
      <c r="G19" s="8">
        <v>62844</v>
      </c>
      <c r="H19" s="8">
        <v>0</v>
      </c>
      <c r="I19" s="8">
        <v>62844</v>
      </c>
    </row>
    <row r="20" spans="1:9" outlineLevel="2" x14ac:dyDescent="0.3">
      <c r="A20" s="8" t="s">
        <v>162</v>
      </c>
      <c r="C20" s="10">
        <v>45107</v>
      </c>
      <c r="D20" s="8" t="s">
        <v>55</v>
      </c>
      <c r="G20" s="8">
        <v>942992.8</v>
      </c>
      <c r="H20" s="8">
        <v>0</v>
      </c>
      <c r="I20" s="8">
        <v>942992.8</v>
      </c>
    </row>
    <row r="21" spans="1:9" outlineLevel="1" x14ac:dyDescent="0.3">
      <c r="A21" s="11" t="s">
        <v>161</v>
      </c>
      <c r="C21" s="10"/>
      <c r="G21" s="8">
        <v>942992.8</v>
      </c>
      <c r="H21" s="8">
        <v>0</v>
      </c>
      <c r="I21" s="8">
        <v>942992.8</v>
      </c>
    </row>
    <row r="22" spans="1:9" outlineLevel="2" x14ac:dyDescent="0.3">
      <c r="A22" s="8" t="s">
        <v>160</v>
      </c>
      <c r="C22" s="10">
        <v>45107</v>
      </c>
      <c r="D22" s="8" t="s">
        <v>55</v>
      </c>
      <c r="G22" s="8">
        <v>4182755.4</v>
      </c>
      <c r="H22" s="8">
        <v>0</v>
      </c>
      <c r="I22" s="8">
        <v>4182755.4</v>
      </c>
    </row>
    <row r="23" spans="1:9" outlineLevel="2" x14ac:dyDescent="0.3">
      <c r="A23" s="8" t="s">
        <v>44</v>
      </c>
      <c r="B23" s="8" t="s">
        <v>150</v>
      </c>
      <c r="C23" s="10">
        <v>45115</v>
      </c>
      <c r="D23" s="8" t="s">
        <v>156</v>
      </c>
      <c r="F23" s="8" t="s">
        <v>80</v>
      </c>
      <c r="G23" s="8">
        <v>672946.2</v>
      </c>
      <c r="H23" s="8">
        <v>0</v>
      </c>
      <c r="I23" s="8">
        <v>4855701.5999999996</v>
      </c>
    </row>
    <row r="24" spans="1:9" outlineLevel="2" x14ac:dyDescent="0.3">
      <c r="A24" s="8" t="s">
        <v>44</v>
      </c>
      <c r="B24" s="8" t="s">
        <v>150</v>
      </c>
      <c r="C24" s="10">
        <v>45115</v>
      </c>
      <c r="D24" s="8" t="s">
        <v>149</v>
      </c>
      <c r="F24" s="8" t="s">
        <v>80</v>
      </c>
      <c r="G24" s="8">
        <v>518.5</v>
      </c>
      <c r="H24" s="8">
        <v>0</v>
      </c>
      <c r="I24" s="8">
        <v>4856220.0999999996</v>
      </c>
    </row>
    <row r="25" spans="1:9" outlineLevel="2" x14ac:dyDescent="0.3">
      <c r="A25" s="8" t="s">
        <v>44</v>
      </c>
      <c r="B25" s="8" t="s">
        <v>150</v>
      </c>
      <c r="C25" s="10">
        <v>45143</v>
      </c>
      <c r="D25" s="8" t="s">
        <v>157</v>
      </c>
      <c r="F25" s="8" t="s">
        <v>141</v>
      </c>
      <c r="G25" s="8">
        <v>1124</v>
      </c>
      <c r="H25" s="8">
        <v>0</v>
      </c>
      <c r="I25" s="8">
        <v>4857344.0999999996</v>
      </c>
    </row>
    <row r="26" spans="1:9" outlineLevel="2" x14ac:dyDescent="0.3">
      <c r="A26" s="8" t="s">
        <v>44</v>
      </c>
      <c r="B26" s="8" t="s">
        <v>150</v>
      </c>
      <c r="C26" s="10">
        <v>45143</v>
      </c>
      <c r="D26" s="8" t="s">
        <v>156</v>
      </c>
      <c r="F26" s="8" t="s">
        <v>141</v>
      </c>
      <c r="G26" s="8">
        <v>795064.9</v>
      </c>
      <c r="H26" s="8">
        <v>0</v>
      </c>
      <c r="I26" s="8">
        <v>5652409</v>
      </c>
    </row>
    <row r="27" spans="1:9" outlineLevel="2" x14ac:dyDescent="0.3">
      <c r="A27" s="8" t="s">
        <v>44</v>
      </c>
      <c r="B27" s="8" t="s">
        <v>150</v>
      </c>
      <c r="C27" s="10">
        <v>45178</v>
      </c>
      <c r="D27" s="8" t="s">
        <v>153</v>
      </c>
      <c r="F27" s="8" t="s">
        <v>75</v>
      </c>
      <c r="G27" s="8">
        <v>708425.1</v>
      </c>
      <c r="H27" s="8">
        <v>0</v>
      </c>
      <c r="I27" s="8">
        <v>6360834.0999999996</v>
      </c>
    </row>
    <row r="28" spans="1:9" outlineLevel="2" x14ac:dyDescent="0.3">
      <c r="A28" s="8" t="s">
        <v>44</v>
      </c>
      <c r="B28" s="8" t="s">
        <v>150</v>
      </c>
      <c r="C28" s="10">
        <v>45178</v>
      </c>
      <c r="D28" s="8" t="s">
        <v>153</v>
      </c>
      <c r="F28" s="8" t="s">
        <v>75</v>
      </c>
      <c r="G28" s="8">
        <v>1107.9000000000001</v>
      </c>
      <c r="H28" s="8">
        <v>0</v>
      </c>
      <c r="I28" s="8">
        <v>6361942</v>
      </c>
    </row>
    <row r="29" spans="1:9" outlineLevel="2" x14ac:dyDescent="0.3">
      <c r="A29" s="8" t="s">
        <v>44</v>
      </c>
      <c r="B29" s="8" t="s">
        <v>150</v>
      </c>
      <c r="C29" s="10">
        <v>45206</v>
      </c>
      <c r="D29" s="8" t="s">
        <v>155</v>
      </c>
      <c r="F29" s="8" t="s">
        <v>137</v>
      </c>
      <c r="G29" s="8">
        <v>751850.1</v>
      </c>
      <c r="H29" s="8">
        <v>0</v>
      </c>
      <c r="I29" s="8">
        <v>7113792.0999999996</v>
      </c>
    </row>
    <row r="30" spans="1:9" outlineLevel="2" x14ac:dyDescent="0.3">
      <c r="A30" s="8" t="s">
        <v>44</v>
      </c>
      <c r="B30" s="8" t="s">
        <v>150</v>
      </c>
      <c r="C30" s="10">
        <v>45206</v>
      </c>
      <c r="D30" s="8" t="s">
        <v>155</v>
      </c>
      <c r="F30" s="8" t="s">
        <v>137</v>
      </c>
      <c r="G30" s="8">
        <v>1023.3</v>
      </c>
      <c r="H30" s="8">
        <v>0</v>
      </c>
      <c r="I30" s="8">
        <v>7114815.3999999994</v>
      </c>
    </row>
    <row r="31" spans="1:9" outlineLevel="2" x14ac:dyDescent="0.3">
      <c r="A31" s="8" t="s">
        <v>44</v>
      </c>
      <c r="B31" s="8" t="s">
        <v>150</v>
      </c>
      <c r="C31" s="10">
        <v>45234</v>
      </c>
      <c r="D31" s="8" t="s">
        <v>153</v>
      </c>
      <c r="F31" s="8" t="s">
        <v>154</v>
      </c>
      <c r="G31" s="8">
        <v>1291.3</v>
      </c>
      <c r="H31" s="8">
        <v>0</v>
      </c>
      <c r="I31" s="8">
        <v>7116106.6999999993</v>
      </c>
    </row>
    <row r="32" spans="1:9" outlineLevel="2" x14ac:dyDescent="0.3">
      <c r="A32" s="8" t="s">
        <v>44</v>
      </c>
      <c r="B32" s="8" t="s">
        <v>150</v>
      </c>
      <c r="C32" s="10">
        <v>45234</v>
      </c>
      <c r="D32" s="8" t="s">
        <v>153</v>
      </c>
      <c r="F32" s="8" t="s">
        <v>154</v>
      </c>
      <c r="G32" s="8">
        <v>806563.6</v>
      </c>
      <c r="H32" s="8">
        <v>0</v>
      </c>
      <c r="I32" s="8">
        <v>7922670.2999999989</v>
      </c>
    </row>
    <row r="33" spans="1:9" outlineLevel="2" x14ac:dyDescent="0.3">
      <c r="A33" s="8" t="s">
        <v>44</v>
      </c>
      <c r="B33" s="8" t="s">
        <v>150</v>
      </c>
      <c r="C33" s="10">
        <v>45269</v>
      </c>
      <c r="D33" s="8" t="s">
        <v>153</v>
      </c>
      <c r="F33" s="8" t="s">
        <v>130</v>
      </c>
      <c r="G33" s="8">
        <v>699943.3</v>
      </c>
      <c r="H33" s="8">
        <v>0</v>
      </c>
      <c r="I33" s="8">
        <v>8622613.5999999996</v>
      </c>
    </row>
    <row r="34" spans="1:9" outlineLevel="1" x14ac:dyDescent="0.3">
      <c r="A34" s="11" t="s">
        <v>159</v>
      </c>
      <c r="C34" s="10"/>
      <c r="G34" s="8">
        <v>8622613.5999999996</v>
      </c>
      <c r="H34" s="8">
        <v>0</v>
      </c>
      <c r="I34" s="8">
        <v>8622613.5999999996</v>
      </c>
    </row>
    <row r="35" spans="1:9" outlineLevel="2" x14ac:dyDescent="0.3">
      <c r="A35" s="8" t="s">
        <v>158</v>
      </c>
      <c r="C35" s="10">
        <v>45107</v>
      </c>
      <c r="D35" s="8" t="s">
        <v>55</v>
      </c>
      <c r="G35" s="8">
        <v>46131733.799999997</v>
      </c>
      <c r="H35" s="8">
        <v>0</v>
      </c>
      <c r="I35" s="8">
        <v>46131733.799999997</v>
      </c>
    </row>
    <row r="36" spans="1:9" outlineLevel="2" x14ac:dyDescent="0.3">
      <c r="A36" s="8" t="s">
        <v>44</v>
      </c>
      <c r="B36" s="8" t="s">
        <v>150</v>
      </c>
      <c r="C36" s="10">
        <v>45115</v>
      </c>
      <c r="D36" s="8" t="s">
        <v>156</v>
      </c>
      <c r="F36" s="8" t="s">
        <v>80</v>
      </c>
      <c r="G36" s="8">
        <v>6056515.7999999998</v>
      </c>
      <c r="H36" s="8">
        <v>0</v>
      </c>
      <c r="I36" s="8">
        <v>52188249.599999994</v>
      </c>
    </row>
    <row r="37" spans="1:9" outlineLevel="2" x14ac:dyDescent="0.3">
      <c r="A37" s="8" t="s">
        <v>44</v>
      </c>
      <c r="B37" s="8" t="s">
        <v>150</v>
      </c>
      <c r="C37" s="10">
        <v>45143</v>
      </c>
      <c r="D37" s="8" t="s">
        <v>157</v>
      </c>
      <c r="F37" s="8" t="s">
        <v>141</v>
      </c>
      <c r="G37" s="8">
        <v>10116</v>
      </c>
      <c r="H37" s="8">
        <v>0</v>
      </c>
      <c r="I37" s="8">
        <v>52198365.599999994</v>
      </c>
    </row>
    <row r="38" spans="1:9" outlineLevel="2" x14ac:dyDescent="0.3">
      <c r="A38" s="8" t="s">
        <v>44</v>
      </c>
      <c r="B38" s="8" t="s">
        <v>150</v>
      </c>
      <c r="C38" s="10">
        <v>45143</v>
      </c>
      <c r="D38" s="8" t="s">
        <v>156</v>
      </c>
      <c r="F38" s="8" t="s">
        <v>141</v>
      </c>
      <c r="G38" s="8">
        <v>6855584.0999999996</v>
      </c>
      <c r="H38" s="8">
        <v>0</v>
      </c>
      <c r="I38" s="8">
        <v>59053949.699999996</v>
      </c>
    </row>
    <row r="39" spans="1:9" outlineLevel="2" x14ac:dyDescent="0.3">
      <c r="A39" s="8" t="s">
        <v>44</v>
      </c>
      <c r="B39" s="8" t="s">
        <v>150</v>
      </c>
      <c r="C39" s="10">
        <v>45178</v>
      </c>
      <c r="D39" s="8" t="s">
        <v>153</v>
      </c>
      <c r="F39" s="8" t="s">
        <v>75</v>
      </c>
      <c r="G39" s="8">
        <v>6375825.9000000004</v>
      </c>
      <c r="H39" s="8">
        <v>0</v>
      </c>
      <c r="I39" s="8">
        <v>65429775.599999994</v>
      </c>
    </row>
    <row r="40" spans="1:9" outlineLevel="2" x14ac:dyDescent="0.3">
      <c r="A40" s="8" t="s">
        <v>44</v>
      </c>
      <c r="B40" s="8" t="s">
        <v>150</v>
      </c>
      <c r="C40" s="10">
        <v>45178</v>
      </c>
      <c r="D40" s="8" t="s">
        <v>153</v>
      </c>
      <c r="F40" s="8" t="s">
        <v>75</v>
      </c>
      <c r="G40" s="8">
        <v>9971.1</v>
      </c>
      <c r="H40" s="8">
        <v>0</v>
      </c>
      <c r="I40" s="8">
        <v>65439746.699999996</v>
      </c>
    </row>
    <row r="41" spans="1:9" outlineLevel="2" x14ac:dyDescent="0.3">
      <c r="A41" s="8" t="s">
        <v>44</v>
      </c>
      <c r="B41" s="8" t="s">
        <v>150</v>
      </c>
      <c r="C41" s="10">
        <v>45206</v>
      </c>
      <c r="D41" s="8" t="s">
        <v>155</v>
      </c>
      <c r="F41" s="8" t="s">
        <v>137</v>
      </c>
      <c r="G41" s="8">
        <v>6766650.9000000004</v>
      </c>
      <c r="H41" s="8">
        <v>0</v>
      </c>
      <c r="I41" s="8">
        <v>72206397.599999994</v>
      </c>
    </row>
    <row r="42" spans="1:9" outlineLevel="2" x14ac:dyDescent="0.3">
      <c r="A42" s="8" t="s">
        <v>44</v>
      </c>
      <c r="B42" s="8" t="s">
        <v>150</v>
      </c>
      <c r="C42" s="10">
        <v>45206</v>
      </c>
      <c r="D42" s="8" t="s">
        <v>155</v>
      </c>
      <c r="F42" s="8" t="s">
        <v>137</v>
      </c>
      <c r="G42" s="8">
        <v>9209.7000000000007</v>
      </c>
      <c r="H42" s="8">
        <v>0</v>
      </c>
      <c r="I42" s="8">
        <v>72215607.299999997</v>
      </c>
    </row>
    <row r="43" spans="1:9" outlineLevel="2" x14ac:dyDescent="0.3">
      <c r="A43" s="8" t="s">
        <v>44</v>
      </c>
      <c r="B43" s="8" t="s">
        <v>150</v>
      </c>
      <c r="C43" s="10">
        <v>45234</v>
      </c>
      <c r="D43" s="8" t="s">
        <v>153</v>
      </c>
      <c r="F43" s="8" t="s">
        <v>154</v>
      </c>
      <c r="G43" s="8">
        <v>11621.7</v>
      </c>
      <c r="H43" s="8">
        <v>0</v>
      </c>
      <c r="I43" s="8">
        <v>72227229</v>
      </c>
    </row>
    <row r="44" spans="1:9" outlineLevel="2" x14ac:dyDescent="0.3">
      <c r="A44" s="8" t="s">
        <v>44</v>
      </c>
      <c r="B44" s="8" t="s">
        <v>150</v>
      </c>
      <c r="C44" s="10">
        <v>45234</v>
      </c>
      <c r="D44" s="8" t="s">
        <v>153</v>
      </c>
      <c r="F44" s="8" t="s">
        <v>154</v>
      </c>
      <c r="G44" s="8">
        <v>7259072.4000000004</v>
      </c>
      <c r="H44" s="8">
        <v>0</v>
      </c>
      <c r="I44" s="8">
        <v>79486301.400000006</v>
      </c>
    </row>
    <row r="45" spans="1:9" outlineLevel="2" x14ac:dyDescent="0.3">
      <c r="A45" s="8" t="s">
        <v>44</v>
      </c>
      <c r="B45" s="8" t="s">
        <v>150</v>
      </c>
      <c r="C45" s="10">
        <v>45269</v>
      </c>
      <c r="D45" s="8" t="s">
        <v>153</v>
      </c>
      <c r="F45" s="8" t="s">
        <v>130</v>
      </c>
      <c r="G45" s="8">
        <v>6299489.7000000002</v>
      </c>
      <c r="H45" s="8">
        <v>0</v>
      </c>
      <c r="I45" s="8">
        <v>85785791.100000009</v>
      </c>
    </row>
    <row r="46" spans="1:9" outlineLevel="1" x14ac:dyDescent="0.3">
      <c r="A46" s="11" t="s">
        <v>152</v>
      </c>
      <c r="C46" s="10"/>
      <c r="G46" s="8">
        <v>85785791.100000009</v>
      </c>
      <c r="H46" s="8">
        <v>0</v>
      </c>
      <c r="I46" s="8">
        <v>85785791.100000009</v>
      </c>
    </row>
    <row r="47" spans="1:9" outlineLevel="2" x14ac:dyDescent="0.3">
      <c r="A47" s="8" t="s">
        <v>151</v>
      </c>
      <c r="B47" s="8" t="s">
        <v>150</v>
      </c>
      <c r="C47" s="10">
        <v>45115</v>
      </c>
      <c r="D47" s="8" t="s">
        <v>149</v>
      </c>
      <c r="F47" s="8" t="s">
        <v>80</v>
      </c>
      <c r="G47" s="8">
        <v>4666.5</v>
      </c>
      <c r="H47" s="8">
        <v>0</v>
      </c>
      <c r="I47" s="8">
        <v>4666.5</v>
      </c>
    </row>
    <row r="48" spans="1:9" outlineLevel="1" x14ac:dyDescent="0.3">
      <c r="A48" s="11" t="s">
        <v>148</v>
      </c>
      <c r="C48" s="10"/>
      <c r="G48" s="8">
        <v>4666.5</v>
      </c>
      <c r="H48" s="8">
        <v>0</v>
      </c>
      <c r="I48" s="8">
        <v>4666.5</v>
      </c>
    </row>
    <row r="49" spans="1:9" x14ac:dyDescent="0.3">
      <c r="A49" s="11" t="s">
        <v>40</v>
      </c>
      <c r="C49" s="10"/>
      <c r="G49" s="8">
        <v>95418908.000000015</v>
      </c>
      <c r="H49" s="8">
        <v>229748558.19999999</v>
      </c>
      <c r="I49" s="8">
        <v>-134329650.19999996</v>
      </c>
    </row>
    <row r="50" spans="1:9" x14ac:dyDescent="0.3">
      <c r="A50" s="8" t="s">
        <v>39</v>
      </c>
      <c r="G50" s="8">
        <v>44098582</v>
      </c>
      <c r="H50" s="8">
        <v>44098582</v>
      </c>
    </row>
    <row r="52" spans="1:9" x14ac:dyDescent="0.3">
      <c r="C52" s="9" t="s">
        <v>178</v>
      </c>
      <c r="D52" s="8" t="s">
        <v>177</v>
      </c>
      <c r="E52" s="8" t="s">
        <v>13</v>
      </c>
    </row>
    <row r="53" spans="1:9" x14ac:dyDescent="0.3">
      <c r="B53" s="8" t="s">
        <v>164</v>
      </c>
      <c r="C53" s="15">
        <f>+G23+G24+G36</f>
        <v>6729980.5</v>
      </c>
      <c r="D53" s="8">
        <v>7535230</v>
      </c>
      <c r="E53" s="8">
        <f>+SUM(C53:D53)</f>
        <v>14265210.5</v>
      </c>
    </row>
    <row r="54" spans="1:9" x14ac:dyDescent="0.3">
      <c r="B54" s="8" t="s">
        <v>165</v>
      </c>
      <c r="C54" s="15">
        <f>+G37+G38+G25+G26</f>
        <v>7661889</v>
      </c>
      <c r="D54" s="8">
        <v>7805332</v>
      </c>
      <c r="E54" s="8">
        <f t="shared" ref="E54:E58" si="0">+SUM(C54:D54)</f>
        <v>15467221</v>
      </c>
    </row>
    <row r="55" spans="1:9" x14ac:dyDescent="0.3">
      <c r="B55" s="8" t="s">
        <v>166</v>
      </c>
      <c r="C55" s="15">
        <f>+G40+G39+G28+G27</f>
        <v>7095330</v>
      </c>
      <c r="D55" s="8">
        <v>7246789</v>
      </c>
      <c r="E55" s="8">
        <f t="shared" si="0"/>
        <v>14342119</v>
      </c>
    </row>
    <row r="56" spans="1:9" x14ac:dyDescent="0.3">
      <c r="B56" s="8" t="s">
        <v>167</v>
      </c>
      <c r="C56" s="15">
        <f>+G41+G42+G29+G30</f>
        <v>7528734</v>
      </c>
      <c r="D56" s="8">
        <v>6225230</v>
      </c>
      <c r="E56" s="8">
        <f t="shared" si="0"/>
        <v>13753964</v>
      </c>
    </row>
    <row r="57" spans="1:9" x14ac:dyDescent="0.3">
      <c r="B57" s="8" t="s">
        <v>168</v>
      </c>
      <c r="C57" s="15">
        <f>+G44+G43+G32+G31</f>
        <v>8078549</v>
      </c>
      <c r="D57" s="8">
        <v>7778437</v>
      </c>
      <c r="E57" s="8">
        <f t="shared" si="0"/>
        <v>15856986</v>
      </c>
    </row>
    <row r="58" spans="1:9" x14ac:dyDescent="0.3">
      <c r="B58" s="8" t="s">
        <v>169</v>
      </c>
      <c r="C58" s="15">
        <f>+G45+G33</f>
        <v>6999433</v>
      </c>
      <c r="D58" s="8">
        <v>6268930</v>
      </c>
      <c r="E58" s="8">
        <f t="shared" si="0"/>
        <v>13268363</v>
      </c>
    </row>
    <row r="59" spans="1:9" x14ac:dyDescent="0.3">
      <c r="H59" s="7"/>
      <c r="I59" s="7"/>
    </row>
  </sheetData>
  <mergeCells count="3">
    <mergeCell ref="A1:I1"/>
    <mergeCell ref="A2:I2"/>
    <mergeCell ref="A3:I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108B7-C409-4B83-8DFC-45B5CE4653DE}">
  <sheetPr codeName="Hoja5"/>
  <dimension ref="A1:I148"/>
  <sheetViews>
    <sheetView topLeftCell="C114" workbookViewId="0">
      <selection activeCell="G102" sqref="G102"/>
    </sheetView>
  </sheetViews>
  <sheetFormatPr baseColWidth="10" defaultColWidth="9.109375" defaultRowHeight="14.4" outlineLevelRow="2" x14ac:dyDescent="0.3"/>
  <cols>
    <col min="1" max="1" width="37" style="8" bestFit="1" customWidth="1"/>
    <col min="2" max="2" width="41.33203125" style="8" bestFit="1" customWidth="1"/>
    <col min="3" max="3" width="10.6640625" style="9" bestFit="1" customWidth="1"/>
    <col min="4" max="4" width="68.6640625" style="8" bestFit="1" customWidth="1"/>
    <col min="5" max="5" width="7.88671875" style="8" bestFit="1" customWidth="1"/>
    <col min="6" max="6" width="13.33203125" style="8" bestFit="1" customWidth="1"/>
    <col min="7" max="7" width="13" style="8" bestFit="1" customWidth="1"/>
    <col min="8" max="8" width="11.6640625" style="8" bestFit="1" customWidth="1"/>
    <col min="9" max="9" width="12.44140625" style="8" bestFit="1" customWidth="1"/>
    <col min="10" max="16384" width="9.109375" style="7"/>
  </cols>
  <sheetData>
    <row r="1" spans="1:9" x14ac:dyDescent="0.3">
      <c r="A1" s="125" t="s">
        <v>73</v>
      </c>
      <c r="B1" s="126"/>
      <c r="C1" s="126"/>
      <c r="D1" s="126"/>
      <c r="E1" s="126"/>
      <c r="F1" s="126"/>
      <c r="G1" s="126"/>
      <c r="H1" s="126"/>
      <c r="I1" s="126"/>
    </row>
    <row r="2" spans="1:9" x14ac:dyDescent="0.3">
      <c r="A2" s="125" t="s">
        <v>72</v>
      </c>
      <c r="B2" s="126"/>
      <c r="C2" s="126"/>
      <c r="D2" s="126"/>
      <c r="E2" s="126"/>
      <c r="F2" s="126"/>
      <c r="G2" s="126"/>
      <c r="H2" s="126"/>
      <c r="I2" s="126"/>
    </row>
    <row r="3" spans="1:9" x14ac:dyDescent="0.3">
      <c r="A3" s="125"/>
      <c r="B3" s="126"/>
      <c r="C3" s="126"/>
      <c r="D3" s="126"/>
      <c r="E3" s="126"/>
      <c r="F3" s="126"/>
      <c r="G3" s="126"/>
      <c r="H3" s="126"/>
      <c r="I3" s="126"/>
    </row>
    <row r="4" spans="1:9" x14ac:dyDescent="0.3">
      <c r="A4" s="12" t="s">
        <v>71</v>
      </c>
      <c r="B4" s="12" t="s">
        <v>70</v>
      </c>
      <c r="C4" s="12" t="s">
        <v>69</v>
      </c>
      <c r="D4" s="12" t="s">
        <v>68</v>
      </c>
      <c r="E4" s="12" t="s">
        <v>67</v>
      </c>
      <c r="F4" s="12" t="s">
        <v>66</v>
      </c>
      <c r="G4" s="12" t="s">
        <v>65</v>
      </c>
      <c r="H4" s="12" t="s">
        <v>64</v>
      </c>
      <c r="I4" s="12" t="s">
        <v>63</v>
      </c>
    </row>
    <row r="5" spans="1:9" outlineLevel="2" x14ac:dyDescent="0.3">
      <c r="A5" s="8" t="s">
        <v>62</v>
      </c>
      <c r="C5" s="10">
        <v>45107</v>
      </c>
      <c r="D5" s="8" t="s">
        <v>55</v>
      </c>
      <c r="G5" s="8">
        <v>0</v>
      </c>
      <c r="H5" s="8">
        <v>2721942</v>
      </c>
      <c r="I5" s="8">
        <v>-2721942</v>
      </c>
    </row>
    <row r="6" spans="1:9" outlineLevel="2" x14ac:dyDescent="0.3">
      <c r="A6" s="8" t="s">
        <v>44</v>
      </c>
      <c r="B6" s="8" t="s">
        <v>37</v>
      </c>
      <c r="C6" s="10">
        <v>45115</v>
      </c>
      <c r="D6" s="8" t="s">
        <v>81</v>
      </c>
      <c r="F6" s="8" t="s">
        <v>80</v>
      </c>
      <c r="G6" s="8">
        <v>0</v>
      </c>
      <c r="H6" s="8">
        <v>174651</v>
      </c>
      <c r="I6" s="8">
        <v>-2896593</v>
      </c>
    </row>
    <row r="7" spans="1:9" outlineLevel="2" x14ac:dyDescent="0.3">
      <c r="A7" s="8" t="s">
        <v>44</v>
      </c>
      <c r="B7" s="8" t="s">
        <v>37</v>
      </c>
      <c r="C7" s="10">
        <v>45122</v>
      </c>
      <c r="D7" s="8" t="s">
        <v>121</v>
      </c>
      <c r="F7" s="8" t="s">
        <v>120</v>
      </c>
      <c r="G7" s="8">
        <v>0</v>
      </c>
      <c r="H7" s="8">
        <v>106960</v>
      </c>
      <c r="I7" s="8">
        <v>-3003553</v>
      </c>
    </row>
    <row r="8" spans="1:9" outlineLevel="2" x14ac:dyDescent="0.3">
      <c r="A8" s="8" t="s">
        <v>44</v>
      </c>
      <c r="B8" s="8" t="s">
        <v>37</v>
      </c>
      <c r="C8" s="10">
        <v>45136</v>
      </c>
      <c r="D8" s="8" t="s">
        <v>79</v>
      </c>
      <c r="F8" s="8" t="s">
        <v>52</v>
      </c>
      <c r="G8" s="8">
        <v>0</v>
      </c>
      <c r="H8" s="8">
        <v>69741</v>
      </c>
      <c r="I8" s="8">
        <v>-3073294</v>
      </c>
    </row>
    <row r="9" spans="1:9" outlineLevel="2" x14ac:dyDescent="0.3">
      <c r="A9" s="8" t="s">
        <v>44</v>
      </c>
      <c r="B9" s="8" t="s">
        <v>37</v>
      </c>
      <c r="C9" s="10">
        <v>45143</v>
      </c>
      <c r="D9" s="8" t="s">
        <v>142</v>
      </c>
      <c r="F9" s="8" t="s">
        <v>141</v>
      </c>
      <c r="G9" s="8">
        <v>0</v>
      </c>
      <c r="H9" s="8">
        <v>174611</v>
      </c>
      <c r="I9" s="8">
        <v>-3247905</v>
      </c>
    </row>
    <row r="10" spans="1:9" outlineLevel="2" x14ac:dyDescent="0.3">
      <c r="A10" s="8" t="s">
        <v>44</v>
      </c>
      <c r="B10" s="8" t="s">
        <v>37</v>
      </c>
      <c r="C10" s="10">
        <v>45169</v>
      </c>
      <c r="D10" s="8" t="s">
        <v>140</v>
      </c>
      <c r="F10" s="8" t="s">
        <v>49</v>
      </c>
      <c r="G10" s="8">
        <v>0</v>
      </c>
      <c r="H10" s="8">
        <v>69741</v>
      </c>
      <c r="I10" s="8">
        <v>-3317646</v>
      </c>
    </row>
    <row r="11" spans="1:9" outlineLevel="2" x14ac:dyDescent="0.3">
      <c r="A11" s="8" t="s">
        <v>44</v>
      </c>
      <c r="B11" s="8" t="s">
        <v>37</v>
      </c>
      <c r="C11" s="10">
        <v>45178</v>
      </c>
      <c r="D11" s="8" t="s">
        <v>76</v>
      </c>
      <c r="F11" s="8" t="s">
        <v>75</v>
      </c>
      <c r="G11" s="8">
        <v>0</v>
      </c>
      <c r="H11" s="8">
        <v>174612</v>
      </c>
      <c r="I11" s="8">
        <v>-3492258</v>
      </c>
    </row>
    <row r="12" spans="1:9" outlineLevel="2" x14ac:dyDescent="0.3">
      <c r="A12" s="8" t="s">
        <v>44</v>
      </c>
      <c r="B12" s="8" t="s">
        <v>37</v>
      </c>
      <c r="C12" s="10">
        <v>45185</v>
      </c>
      <c r="D12" s="8" t="s">
        <v>117</v>
      </c>
      <c r="F12" s="8" t="s">
        <v>119</v>
      </c>
      <c r="G12" s="8">
        <v>0</v>
      </c>
      <c r="H12" s="8">
        <v>84197</v>
      </c>
      <c r="I12" s="8">
        <v>-3576455</v>
      </c>
    </row>
    <row r="13" spans="1:9" outlineLevel="2" x14ac:dyDescent="0.3">
      <c r="A13" s="8" t="s">
        <v>44</v>
      </c>
      <c r="B13" s="8" t="s">
        <v>37</v>
      </c>
      <c r="C13" s="10">
        <v>45199</v>
      </c>
      <c r="D13" s="8" t="s">
        <v>139</v>
      </c>
      <c r="F13" s="8" t="s">
        <v>48</v>
      </c>
      <c r="G13" s="8">
        <v>0</v>
      </c>
      <c r="H13" s="8">
        <v>69742</v>
      </c>
      <c r="I13" s="8">
        <v>-3646197</v>
      </c>
    </row>
    <row r="14" spans="1:9" outlineLevel="2" x14ac:dyDescent="0.3">
      <c r="A14" s="8" t="s">
        <v>44</v>
      </c>
      <c r="B14" s="8" t="s">
        <v>37</v>
      </c>
      <c r="C14" s="10">
        <v>45206</v>
      </c>
      <c r="D14" s="8" t="s">
        <v>138</v>
      </c>
      <c r="F14" s="8" t="s">
        <v>137</v>
      </c>
      <c r="G14" s="8">
        <v>0</v>
      </c>
      <c r="H14" s="8">
        <v>173812</v>
      </c>
      <c r="I14" s="8">
        <v>-3820009</v>
      </c>
    </row>
    <row r="15" spans="1:9" outlineLevel="2" x14ac:dyDescent="0.3">
      <c r="A15" s="8" t="s">
        <v>44</v>
      </c>
      <c r="B15" s="8" t="s">
        <v>37</v>
      </c>
      <c r="C15" s="10">
        <v>45213</v>
      </c>
      <c r="D15" s="8" t="s">
        <v>117</v>
      </c>
      <c r="F15" s="8" t="s">
        <v>118</v>
      </c>
      <c r="G15" s="8">
        <v>0</v>
      </c>
      <c r="H15" s="8">
        <v>83607</v>
      </c>
      <c r="I15" s="8">
        <v>-3903616</v>
      </c>
    </row>
    <row r="16" spans="1:9" outlineLevel="2" x14ac:dyDescent="0.3">
      <c r="A16" s="8" t="s">
        <v>44</v>
      </c>
      <c r="B16" s="8" t="s">
        <v>37</v>
      </c>
      <c r="C16" s="10">
        <v>45248</v>
      </c>
      <c r="D16" s="8" t="s">
        <v>117</v>
      </c>
      <c r="F16" s="8" t="s">
        <v>116</v>
      </c>
      <c r="G16" s="8">
        <v>0</v>
      </c>
      <c r="H16" s="8">
        <v>83607</v>
      </c>
      <c r="I16" s="8">
        <v>-3987223</v>
      </c>
    </row>
    <row r="17" spans="1:9" outlineLevel="2" x14ac:dyDescent="0.3">
      <c r="A17" s="8" t="s">
        <v>44</v>
      </c>
      <c r="B17" s="8" t="s">
        <v>37</v>
      </c>
      <c r="C17" s="10">
        <v>45255</v>
      </c>
      <c r="D17" s="8" t="s">
        <v>132</v>
      </c>
      <c r="F17" s="8" t="s">
        <v>45</v>
      </c>
      <c r="G17" s="8">
        <v>0</v>
      </c>
      <c r="H17" s="8">
        <v>69604</v>
      </c>
      <c r="I17" s="8">
        <v>-4056827</v>
      </c>
    </row>
    <row r="18" spans="1:9" outlineLevel="2" x14ac:dyDescent="0.3">
      <c r="A18" s="8" t="s">
        <v>44</v>
      </c>
      <c r="B18" s="8" t="s">
        <v>37</v>
      </c>
      <c r="C18" s="10">
        <v>45269</v>
      </c>
      <c r="D18" s="8" t="s">
        <v>131</v>
      </c>
      <c r="F18" s="8" t="s">
        <v>130</v>
      </c>
      <c r="G18" s="8">
        <v>0</v>
      </c>
      <c r="H18" s="8">
        <v>203413</v>
      </c>
      <c r="I18" s="8">
        <v>-4260240</v>
      </c>
    </row>
    <row r="19" spans="1:9" outlineLevel="2" x14ac:dyDescent="0.3">
      <c r="A19" s="8" t="s">
        <v>44</v>
      </c>
      <c r="B19" s="8" t="s">
        <v>37</v>
      </c>
      <c r="C19" s="10">
        <v>45276</v>
      </c>
      <c r="D19" s="8" t="s">
        <v>115</v>
      </c>
      <c r="F19" s="8" t="s">
        <v>114</v>
      </c>
      <c r="G19" s="8">
        <v>0</v>
      </c>
      <c r="H19" s="8">
        <v>116311</v>
      </c>
      <c r="I19" s="8">
        <v>-4376551</v>
      </c>
    </row>
    <row r="20" spans="1:9" outlineLevel="2" x14ac:dyDescent="0.3">
      <c r="A20" s="8" t="s">
        <v>44</v>
      </c>
      <c r="B20" s="8" t="s">
        <v>37</v>
      </c>
      <c r="C20" s="10">
        <v>45290</v>
      </c>
      <c r="D20" s="8" t="s">
        <v>129</v>
      </c>
      <c r="F20" s="8" t="s">
        <v>128</v>
      </c>
      <c r="G20" s="8">
        <v>0</v>
      </c>
      <c r="H20" s="8">
        <v>69591</v>
      </c>
      <c r="I20" s="8">
        <v>-4446142</v>
      </c>
    </row>
    <row r="21" spans="1:9" outlineLevel="1" x14ac:dyDescent="0.3">
      <c r="A21" s="11" t="s">
        <v>61</v>
      </c>
      <c r="C21" s="10"/>
      <c r="G21" s="8">
        <v>0</v>
      </c>
      <c r="H21" s="8">
        <v>4446142</v>
      </c>
      <c r="I21" s="8">
        <v>-4446142</v>
      </c>
    </row>
    <row r="22" spans="1:9" outlineLevel="2" x14ac:dyDescent="0.3">
      <c r="A22" s="8" t="s">
        <v>147</v>
      </c>
      <c r="C22" s="10">
        <v>45107</v>
      </c>
      <c r="D22" s="8" t="s">
        <v>55</v>
      </c>
      <c r="G22" s="8">
        <v>0</v>
      </c>
      <c r="H22" s="8">
        <v>296314</v>
      </c>
      <c r="I22" s="8">
        <v>-296314</v>
      </c>
    </row>
    <row r="23" spans="1:9" outlineLevel="2" x14ac:dyDescent="0.3">
      <c r="A23" s="8" t="s">
        <v>44</v>
      </c>
      <c r="B23" s="8" t="s">
        <v>37</v>
      </c>
      <c r="C23" s="10">
        <v>45152</v>
      </c>
      <c r="D23" s="8" t="s">
        <v>78</v>
      </c>
      <c r="F23" s="8" t="s">
        <v>77</v>
      </c>
      <c r="G23" s="8">
        <v>0</v>
      </c>
      <c r="H23" s="8">
        <v>79700</v>
      </c>
      <c r="I23" s="8">
        <v>-376014</v>
      </c>
    </row>
    <row r="24" spans="1:9" outlineLevel="2" x14ac:dyDescent="0.3">
      <c r="A24" s="8" t="s">
        <v>44</v>
      </c>
      <c r="B24" s="8" t="s">
        <v>37</v>
      </c>
      <c r="C24" s="10">
        <v>45226</v>
      </c>
      <c r="D24" s="8" t="s">
        <v>136</v>
      </c>
      <c r="F24" s="8" t="s">
        <v>135</v>
      </c>
      <c r="G24" s="8">
        <v>0</v>
      </c>
      <c r="H24" s="8">
        <v>69741</v>
      </c>
      <c r="I24" s="8">
        <v>-445755</v>
      </c>
    </row>
    <row r="25" spans="1:9" outlineLevel="2" x14ac:dyDescent="0.3">
      <c r="A25" s="8" t="s">
        <v>44</v>
      </c>
      <c r="B25" s="8" t="s">
        <v>37</v>
      </c>
      <c r="C25" s="10">
        <v>45238</v>
      </c>
      <c r="D25" s="8" t="s">
        <v>134</v>
      </c>
      <c r="F25" s="8" t="s">
        <v>133</v>
      </c>
      <c r="G25" s="8">
        <v>0</v>
      </c>
      <c r="H25" s="8">
        <v>173812</v>
      </c>
      <c r="I25" s="8">
        <v>-619567</v>
      </c>
    </row>
    <row r="26" spans="1:9" outlineLevel="1" x14ac:dyDescent="0.3">
      <c r="A26" s="11" t="s">
        <v>146</v>
      </c>
      <c r="C26" s="10"/>
      <c r="G26" s="8">
        <v>0</v>
      </c>
      <c r="H26" s="8">
        <v>619567</v>
      </c>
      <c r="I26" s="8">
        <v>-619567</v>
      </c>
    </row>
    <row r="27" spans="1:9" outlineLevel="2" x14ac:dyDescent="0.3">
      <c r="A27" s="8" t="s">
        <v>145</v>
      </c>
      <c r="B27" s="8" t="s">
        <v>37</v>
      </c>
      <c r="C27" s="10">
        <v>45108</v>
      </c>
      <c r="D27" s="8" t="s">
        <v>111</v>
      </c>
      <c r="F27" s="8" t="s">
        <v>110</v>
      </c>
      <c r="G27" s="8">
        <v>0</v>
      </c>
      <c r="H27" s="8">
        <v>174091</v>
      </c>
      <c r="I27" s="8">
        <v>174091</v>
      </c>
    </row>
    <row r="28" spans="1:9" outlineLevel="2" x14ac:dyDescent="0.3">
      <c r="A28" s="8" t="s">
        <v>44</v>
      </c>
      <c r="B28" s="8" t="s">
        <v>37</v>
      </c>
      <c r="C28" s="10">
        <v>45115</v>
      </c>
      <c r="D28" s="8" t="s">
        <v>81</v>
      </c>
      <c r="F28" s="8" t="s">
        <v>80</v>
      </c>
      <c r="G28" s="8">
        <v>174091</v>
      </c>
      <c r="H28" s="8">
        <v>0</v>
      </c>
      <c r="I28" s="8">
        <v>0</v>
      </c>
    </row>
    <row r="29" spans="1:9" outlineLevel="2" x14ac:dyDescent="0.3">
      <c r="A29" s="8" t="s">
        <v>44</v>
      </c>
      <c r="B29" s="8" t="s">
        <v>37</v>
      </c>
      <c r="C29" s="10">
        <v>45127</v>
      </c>
      <c r="D29" s="8" t="s">
        <v>109</v>
      </c>
      <c r="F29" s="8" t="s">
        <v>108</v>
      </c>
      <c r="G29" s="8">
        <v>0</v>
      </c>
      <c r="H29" s="8">
        <v>69570</v>
      </c>
      <c r="I29" s="8">
        <v>69570</v>
      </c>
    </row>
    <row r="30" spans="1:9" outlineLevel="2" x14ac:dyDescent="0.3">
      <c r="A30" s="8" t="s">
        <v>44</v>
      </c>
      <c r="B30" s="8" t="s">
        <v>37</v>
      </c>
      <c r="C30" s="10">
        <v>45136</v>
      </c>
      <c r="D30" s="8" t="s">
        <v>79</v>
      </c>
      <c r="F30" s="8" t="s">
        <v>52</v>
      </c>
      <c r="G30" s="8">
        <v>69570</v>
      </c>
      <c r="H30" s="8">
        <v>0</v>
      </c>
      <c r="I30" s="8">
        <v>0</v>
      </c>
    </row>
    <row r="31" spans="1:9" outlineLevel="2" x14ac:dyDescent="0.3">
      <c r="A31" s="8" t="s">
        <v>44</v>
      </c>
      <c r="B31" s="8" t="s">
        <v>37</v>
      </c>
      <c r="C31" s="10">
        <v>45138</v>
      </c>
      <c r="D31" s="8" t="s">
        <v>107</v>
      </c>
      <c r="F31" s="8" t="s">
        <v>106</v>
      </c>
      <c r="G31" s="8">
        <v>0</v>
      </c>
      <c r="H31" s="8">
        <v>174053</v>
      </c>
      <c r="I31" s="8">
        <v>174053</v>
      </c>
    </row>
    <row r="32" spans="1:9" outlineLevel="2" x14ac:dyDescent="0.3">
      <c r="A32" s="8" t="s">
        <v>44</v>
      </c>
      <c r="B32" s="8" t="s">
        <v>37</v>
      </c>
      <c r="C32" s="10">
        <v>45143</v>
      </c>
      <c r="D32" s="8" t="s">
        <v>142</v>
      </c>
      <c r="F32" s="8" t="s">
        <v>141</v>
      </c>
      <c r="G32" s="8">
        <v>174053</v>
      </c>
      <c r="H32" s="8">
        <v>0</v>
      </c>
      <c r="I32" s="8">
        <v>0</v>
      </c>
    </row>
    <row r="33" spans="1:9" outlineLevel="2" x14ac:dyDescent="0.3">
      <c r="A33" s="8" t="s">
        <v>44</v>
      </c>
      <c r="B33" s="8" t="s">
        <v>37</v>
      </c>
      <c r="C33" s="10">
        <v>45158</v>
      </c>
      <c r="D33" s="8" t="s">
        <v>105</v>
      </c>
      <c r="F33" s="8" t="s">
        <v>104</v>
      </c>
      <c r="G33" s="8">
        <v>0</v>
      </c>
      <c r="H33" s="8">
        <v>69570</v>
      </c>
      <c r="I33" s="8">
        <v>69570</v>
      </c>
    </row>
    <row r="34" spans="1:9" outlineLevel="2" x14ac:dyDescent="0.3">
      <c r="A34" s="8" t="s">
        <v>44</v>
      </c>
      <c r="B34" s="8" t="s">
        <v>37</v>
      </c>
      <c r="C34" s="10">
        <v>45169</v>
      </c>
      <c r="D34" s="8" t="s">
        <v>103</v>
      </c>
      <c r="F34" s="8" t="s">
        <v>102</v>
      </c>
      <c r="G34" s="8">
        <v>0</v>
      </c>
      <c r="H34" s="8">
        <v>173277</v>
      </c>
      <c r="I34" s="8">
        <v>242847</v>
      </c>
    </row>
    <row r="35" spans="1:9" outlineLevel="2" x14ac:dyDescent="0.3">
      <c r="A35" s="8" t="s">
        <v>44</v>
      </c>
      <c r="B35" s="8" t="s">
        <v>37</v>
      </c>
      <c r="C35" s="10">
        <v>45169</v>
      </c>
      <c r="D35" s="8" t="s">
        <v>140</v>
      </c>
      <c r="F35" s="8" t="s">
        <v>49</v>
      </c>
      <c r="G35" s="8">
        <v>69570</v>
      </c>
      <c r="H35" s="8">
        <v>0</v>
      </c>
      <c r="I35" s="8">
        <v>173277</v>
      </c>
    </row>
    <row r="36" spans="1:9" outlineLevel="2" x14ac:dyDescent="0.3">
      <c r="A36" s="8" t="s">
        <v>44</v>
      </c>
      <c r="B36" s="8" t="s">
        <v>37</v>
      </c>
      <c r="C36" s="10">
        <v>45178</v>
      </c>
      <c r="D36" s="8" t="s">
        <v>76</v>
      </c>
      <c r="F36" s="8" t="s">
        <v>75</v>
      </c>
      <c r="G36" s="8">
        <v>173277</v>
      </c>
      <c r="H36" s="8">
        <v>0</v>
      </c>
      <c r="I36" s="8">
        <v>0</v>
      </c>
    </row>
    <row r="37" spans="1:9" outlineLevel="2" x14ac:dyDescent="0.3">
      <c r="A37" s="8" t="s">
        <v>44</v>
      </c>
      <c r="B37" s="8" t="s">
        <v>37</v>
      </c>
      <c r="C37" s="10">
        <v>45190</v>
      </c>
      <c r="D37" s="8" t="s">
        <v>101</v>
      </c>
      <c r="F37" s="8" t="s">
        <v>100</v>
      </c>
      <c r="G37" s="8">
        <v>0</v>
      </c>
      <c r="H37" s="8">
        <v>69570</v>
      </c>
      <c r="I37" s="8">
        <v>69570</v>
      </c>
    </row>
    <row r="38" spans="1:9" outlineLevel="2" x14ac:dyDescent="0.3">
      <c r="A38" s="8" t="s">
        <v>44</v>
      </c>
      <c r="B38" s="8" t="s">
        <v>37</v>
      </c>
      <c r="C38" s="10">
        <v>45199</v>
      </c>
      <c r="D38" s="8" t="s">
        <v>99</v>
      </c>
      <c r="F38" s="8" t="s">
        <v>98</v>
      </c>
      <c r="G38" s="8">
        <v>0</v>
      </c>
      <c r="H38" s="8">
        <v>173278</v>
      </c>
      <c r="I38" s="8">
        <v>242848</v>
      </c>
    </row>
    <row r="39" spans="1:9" outlineLevel="2" x14ac:dyDescent="0.3">
      <c r="A39" s="8" t="s">
        <v>44</v>
      </c>
      <c r="B39" s="8" t="s">
        <v>37</v>
      </c>
      <c r="C39" s="10">
        <v>45199</v>
      </c>
      <c r="D39" s="8" t="s">
        <v>139</v>
      </c>
      <c r="F39" s="8" t="s">
        <v>48</v>
      </c>
      <c r="G39" s="8">
        <v>69570</v>
      </c>
      <c r="H39" s="8">
        <v>0</v>
      </c>
      <c r="I39" s="8">
        <v>173278</v>
      </c>
    </row>
    <row r="40" spans="1:9" outlineLevel="2" x14ac:dyDescent="0.3">
      <c r="A40" s="8" t="s">
        <v>44</v>
      </c>
      <c r="B40" s="8" t="s">
        <v>37</v>
      </c>
      <c r="C40" s="10">
        <v>45206</v>
      </c>
      <c r="D40" s="8" t="s">
        <v>138</v>
      </c>
      <c r="F40" s="8" t="s">
        <v>137</v>
      </c>
      <c r="G40" s="8">
        <v>173278</v>
      </c>
      <c r="H40" s="8">
        <v>0</v>
      </c>
      <c r="I40" s="8">
        <v>0</v>
      </c>
    </row>
    <row r="41" spans="1:9" outlineLevel="2" x14ac:dyDescent="0.3">
      <c r="A41" s="8" t="s">
        <v>44</v>
      </c>
      <c r="B41" s="8" t="s">
        <v>37</v>
      </c>
      <c r="C41" s="10">
        <v>45219</v>
      </c>
      <c r="D41" s="8" t="s">
        <v>97</v>
      </c>
      <c r="F41" s="8" t="s">
        <v>96</v>
      </c>
      <c r="G41" s="8">
        <v>0</v>
      </c>
      <c r="H41" s="8">
        <v>69570</v>
      </c>
      <c r="I41" s="8">
        <v>69570</v>
      </c>
    </row>
    <row r="42" spans="1:9" outlineLevel="2" x14ac:dyDescent="0.3">
      <c r="A42" s="8" t="s">
        <v>44</v>
      </c>
      <c r="B42" s="8" t="s">
        <v>37</v>
      </c>
      <c r="C42" s="10">
        <v>45226</v>
      </c>
      <c r="D42" s="8" t="s">
        <v>136</v>
      </c>
      <c r="F42" s="8" t="s">
        <v>135</v>
      </c>
      <c r="G42" s="8">
        <v>69570</v>
      </c>
      <c r="H42" s="8">
        <v>0</v>
      </c>
      <c r="I42" s="8">
        <v>0</v>
      </c>
    </row>
    <row r="43" spans="1:9" outlineLevel="2" x14ac:dyDescent="0.3">
      <c r="A43" s="8" t="s">
        <v>44</v>
      </c>
      <c r="B43" s="8" t="s">
        <v>37</v>
      </c>
      <c r="C43" s="10">
        <v>45229</v>
      </c>
      <c r="D43" s="8" t="s">
        <v>95</v>
      </c>
      <c r="F43" s="8" t="s">
        <v>94</v>
      </c>
      <c r="G43" s="8">
        <v>0</v>
      </c>
      <c r="H43" s="8">
        <v>173278</v>
      </c>
      <c r="I43" s="8">
        <v>173278</v>
      </c>
    </row>
    <row r="44" spans="1:9" outlineLevel="2" x14ac:dyDescent="0.3">
      <c r="A44" s="8" t="s">
        <v>44</v>
      </c>
      <c r="B44" s="8" t="s">
        <v>37</v>
      </c>
      <c r="C44" s="10">
        <v>45238</v>
      </c>
      <c r="D44" s="8" t="s">
        <v>134</v>
      </c>
      <c r="F44" s="8" t="s">
        <v>133</v>
      </c>
      <c r="G44" s="8">
        <v>173278</v>
      </c>
      <c r="H44" s="8">
        <v>0</v>
      </c>
      <c r="I44" s="8">
        <v>0</v>
      </c>
    </row>
    <row r="45" spans="1:9" outlineLevel="2" x14ac:dyDescent="0.3">
      <c r="A45" s="8" t="s">
        <v>44</v>
      </c>
      <c r="B45" s="8" t="s">
        <v>37</v>
      </c>
      <c r="C45" s="10">
        <v>45250</v>
      </c>
      <c r="D45" s="8" t="s">
        <v>93</v>
      </c>
      <c r="F45" s="8" t="s">
        <v>92</v>
      </c>
      <c r="G45" s="8">
        <v>0</v>
      </c>
      <c r="H45" s="8">
        <v>69444</v>
      </c>
      <c r="I45" s="8">
        <v>69444</v>
      </c>
    </row>
    <row r="46" spans="1:9" outlineLevel="2" x14ac:dyDescent="0.3">
      <c r="A46" s="8" t="s">
        <v>44</v>
      </c>
      <c r="B46" s="8" t="s">
        <v>37</v>
      </c>
      <c r="C46" s="10">
        <v>45255</v>
      </c>
      <c r="D46" s="8" t="s">
        <v>132</v>
      </c>
      <c r="F46" s="8" t="s">
        <v>45</v>
      </c>
      <c r="G46" s="8">
        <v>69444</v>
      </c>
      <c r="H46" s="8">
        <v>0</v>
      </c>
      <c r="I46" s="8">
        <v>0</v>
      </c>
    </row>
    <row r="47" spans="1:9" outlineLevel="2" x14ac:dyDescent="0.3">
      <c r="A47" s="8" t="s">
        <v>44</v>
      </c>
      <c r="B47" s="8" t="s">
        <v>37</v>
      </c>
      <c r="C47" s="10">
        <v>45260</v>
      </c>
      <c r="D47" s="8" t="s">
        <v>91</v>
      </c>
      <c r="F47" s="8" t="s">
        <v>90</v>
      </c>
      <c r="G47" s="8">
        <v>0</v>
      </c>
      <c r="H47" s="8">
        <v>202913</v>
      </c>
      <c r="I47" s="8">
        <v>202913</v>
      </c>
    </row>
    <row r="48" spans="1:9" outlineLevel="2" x14ac:dyDescent="0.3">
      <c r="A48" s="8" t="s">
        <v>44</v>
      </c>
      <c r="B48" s="8" t="s">
        <v>37</v>
      </c>
      <c r="C48" s="10">
        <v>45269</v>
      </c>
      <c r="D48" s="8" t="s">
        <v>131</v>
      </c>
      <c r="F48" s="8" t="s">
        <v>130</v>
      </c>
      <c r="G48" s="8">
        <v>202913</v>
      </c>
      <c r="H48" s="8">
        <v>0</v>
      </c>
      <c r="I48" s="8">
        <v>0</v>
      </c>
    </row>
    <row r="49" spans="1:9" outlineLevel="2" x14ac:dyDescent="0.3">
      <c r="A49" s="8" t="s">
        <v>44</v>
      </c>
      <c r="B49" s="8" t="s">
        <v>37</v>
      </c>
      <c r="C49" s="10">
        <v>45280</v>
      </c>
      <c r="D49" s="8" t="s">
        <v>89</v>
      </c>
      <c r="F49" s="8" t="s">
        <v>88</v>
      </c>
      <c r="G49" s="8">
        <v>0</v>
      </c>
      <c r="H49" s="8">
        <v>69431</v>
      </c>
      <c r="I49" s="8">
        <v>69431</v>
      </c>
    </row>
    <row r="50" spans="1:9" outlineLevel="2" x14ac:dyDescent="0.3">
      <c r="A50" s="8" t="s">
        <v>44</v>
      </c>
      <c r="B50" s="8" t="s">
        <v>37</v>
      </c>
      <c r="C50" s="10">
        <v>45290</v>
      </c>
      <c r="D50" s="8" t="s">
        <v>87</v>
      </c>
      <c r="F50" s="8" t="s">
        <v>86</v>
      </c>
      <c r="G50" s="8">
        <v>0</v>
      </c>
      <c r="H50" s="8">
        <v>173132</v>
      </c>
      <c r="I50" s="8">
        <v>242563</v>
      </c>
    </row>
    <row r="51" spans="1:9" outlineLevel="2" x14ac:dyDescent="0.3">
      <c r="A51" s="8" t="s">
        <v>44</v>
      </c>
      <c r="B51" s="8" t="s">
        <v>37</v>
      </c>
      <c r="C51" s="10">
        <v>45290</v>
      </c>
      <c r="D51" s="8" t="s">
        <v>129</v>
      </c>
      <c r="F51" s="8" t="s">
        <v>128</v>
      </c>
      <c r="G51" s="8">
        <v>69431</v>
      </c>
      <c r="H51" s="8">
        <v>0</v>
      </c>
      <c r="I51" s="8">
        <v>173132</v>
      </c>
    </row>
    <row r="52" spans="1:9" outlineLevel="1" x14ac:dyDescent="0.3">
      <c r="A52" s="11" t="s">
        <v>144</v>
      </c>
      <c r="C52" s="10"/>
      <c r="G52" s="8">
        <v>1488045</v>
      </c>
      <c r="H52" s="8">
        <v>1661177</v>
      </c>
      <c r="I52" s="8">
        <v>173132</v>
      </c>
    </row>
    <row r="53" spans="1:9" outlineLevel="2" x14ac:dyDescent="0.3">
      <c r="A53" s="8" t="s">
        <v>143</v>
      </c>
      <c r="B53" s="8" t="s">
        <v>37</v>
      </c>
      <c r="C53" s="10">
        <v>45108</v>
      </c>
      <c r="D53" s="8" t="s">
        <v>111</v>
      </c>
      <c r="F53" s="8" t="s">
        <v>110</v>
      </c>
      <c r="G53" s="8">
        <v>0</v>
      </c>
      <c r="H53" s="8">
        <v>558</v>
      </c>
      <c r="I53" s="8">
        <v>558</v>
      </c>
    </row>
    <row r="54" spans="1:9" outlineLevel="2" x14ac:dyDescent="0.3">
      <c r="A54" s="8" t="s">
        <v>44</v>
      </c>
      <c r="B54" s="8" t="s">
        <v>37</v>
      </c>
      <c r="C54" s="10">
        <v>45115</v>
      </c>
      <c r="D54" s="8" t="s">
        <v>81</v>
      </c>
      <c r="F54" s="8" t="s">
        <v>80</v>
      </c>
      <c r="G54" s="8">
        <v>558</v>
      </c>
      <c r="H54" s="8">
        <v>0</v>
      </c>
      <c r="I54" s="8">
        <v>0</v>
      </c>
    </row>
    <row r="55" spans="1:9" outlineLevel="2" x14ac:dyDescent="0.3">
      <c r="A55" s="8" t="s">
        <v>44</v>
      </c>
      <c r="B55" s="8" t="s">
        <v>37</v>
      </c>
      <c r="C55" s="10">
        <v>45127</v>
      </c>
      <c r="D55" s="8" t="s">
        <v>109</v>
      </c>
      <c r="F55" s="8" t="s">
        <v>108</v>
      </c>
      <c r="G55" s="8">
        <v>0</v>
      </c>
      <c r="H55" s="8">
        <v>172</v>
      </c>
      <c r="I55" s="8">
        <v>172</v>
      </c>
    </row>
    <row r="56" spans="1:9" outlineLevel="2" x14ac:dyDescent="0.3">
      <c r="A56" s="8" t="s">
        <v>44</v>
      </c>
      <c r="B56" s="8" t="s">
        <v>37</v>
      </c>
      <c r="C56" s="10">
        <v>45136</v>
      </c>
      <c r="D56" s="8" t="s">
        <v>79</v>
      </c>
      <c r="F56" s="8" t="s">
        <v>52</v>
      </c>
      <c r="G56" s="8">
        <v>172</v>
      </c>
      <c r="H56" s="8">
        <v>0</v>
      </c>
      <c r="I56" s="8">
        <v>0</v>
      </c>
    </row>
    <row r="57" spans="1:9" outlineLevel="2" x14ac:dyDescent="0.3">
      <c r="A57" s="8" t="s">
        <v>44</v>
      </c>
      <c r="B57" s="8" t="s">
        <v>37</v>
      </c>
      <c r="C57" s="10">
        <v>45138</v>
      </c>
      <c r="D57" s="8" t="s">
        <v>107</v>
      </c>
      <c r="F57" s="8" t="s">
        <v>106</v>
      </c>
      <c r="G57" s="8">
        <v>0</v>
      </c>
      <c r="H57" s="8">
        <v>558</v>
      </c>
      <c r="I57" s="8">
        <v>558</v>
      </c>
    </row>
    <row r="58" spans="1:9" outlineLevel="2" x14ac:dyDescent="0.3">
      <c r="A58" s="8" t="s">
        <v>44</v>
      </c>
      <c r="B58" s="8" t="s">
        <v>37</v>
      </c>
      <c r="C58" s="10">
        <v>45143</v>
      </c>
      <c r="D58" s="8" t="s">
        <v>142</v>
      </c>
      <c r="F58" s="8" t="s">
        <v>141</v>
      </c>
      <c r="G58" s="8">
        <v>558</v>
      </c>
      <c r="H58" s="8">
        <v>0</v>
      </c>
      <c r="I58" s="8">
        <v>0</v>
      </c>
    </row>
    <row r="59" spans="1:9" outlineLevel="2" x14ac:dyDescent="0.3">
      <c r="A59" s="8" t="s">
        <v>44</v>
      </c>
      <c r="B59" s="8" t="s">
        <v>37</v>
      </c>
      <c r="C59" s="10">
        <v>45158</v>
      </c>
      <c r="D59" s="8" t="s">
        <v>105</v>
      </c>
      <c r="F59" s="8" t="s">
        <v>104</v>
      </c>
      <c r="G59" s="8">
        <v>0</v>
      </c>
      <c r="H59" s="8">
        <v>171</v>
      </c>
      <c r="I59" s="8">
        <v>171</v>
      </c>
    </row>
    <row r="60" spans="1:9" outlineLevel="2" x14ac:dyDescent="0.3">
      <c r="A60" s="8" t="s">
        <v>44</v>
      </c>
      <c r="B60" s="8" t="s">
        <v>37</v>
      </c>
      <c r="C60" s="10">
        <v>45169</v>
      </c>
      <c r="D60" s="8" t="s">
        <v>103</v>
      </c>
      <c r="F60" s="8" t="s">
        <v>102</v>
      </c>
      <c r="G60" s="8">
        <v>0</v>
      </c>
      <c r="H60" s="8">
        <v>535</v>
      </c>
      <c r="I60" s="8">
        <v>706</v>
      </c>
    </row>
    <row r="61" spans="1:9" outlineLevel="2" x14ac:dyDescent="0.3">
      <c r="A61" s="8" t="s">
        <v>44</v>
      </c>
      <c r="B61" s="8" t="s">
        <v>37</v>
      </c>
      <c r="C61" s="10">
        <v>45169</v>
      </c>
      <c r="D61" s="8" t="s">
        <v>140</v>
      </c>
      <c r="F61" s="8" t="s">
        <v>49</v>
      </c>
      <c r="G61" s="8">
        <v>171</v>
      </c>
      <c r="H61" s="8">
        <v>0</v>
      </c>
      <c r="I61" s="8">
        <v>535</v>
      </c>
    </row>
    <row r="62" spans="1:9" outlineLevel="2" x14ac:dyDescent="0.3">
      <c r="A62" s="8" t="s">
        <v>44</v>
      </c>
      <c r="B62" s="8" t="s">
        <v>37</v>
      </c>
      <c r="C62" s="10">
        <v>45178</v>
      </c>
      <c r="D62" s="8" t="s">
        <v>76</v>
      </c>
      <c r="F62" s="8" t="s">
        <v>75</v>
      </c>
      <c r="G62" s="8">
        <v>535</v>
      </c>
      <c r="H62" s="8">
        <v>0</v>
      </c>
      <c r="I62" s="8">
        <v>0</v>
      </c>
    </row>
    <row r="63" spans="1:9" outlineLevel="2" x14ac:dyDescent="0.3">
      <c r="A63" s="8" t="s">
        <v>44</v>
      </c>
      <c r="B63" s="8" t="s">
        <v>37</v>
      </c>
      <c r="C63" s="10">
        <v>45190</v>
      </c>
      <c r="D63" s="8" t="s">
        <v>101</v>
      </c>
      <c r="F63" s="8" t="s">
        <v>100</v>
      </c>
      <c r="G63" s="8">
        <v>0</v>
      </c>
      <c r="H63" s="8">
        <v>172</v>
      </c>
      <c r="I63" s="8">
        <v>172</v>
      </c>
    </row>
    <row r="64" spans="1:9" outlineLevel="2" x14ac:dyDescent="0.3">
      <c r="A64" s="8" t="s">
        <v>44</v>
      </c>
      <c r="B64" s="8" t="s">
        <v>37</v>
      </c>
      <c r="C64" s="10">
        <v>45199</v>
      </c>
      <c r="D64" s="8" t="s">
        <v>99</v>
      </c>
      <c r="F64" s="8" t="s">
        <v>98</v>
      </c>
      <c r="G64" s="8">
        <v>0</v>
      </c>
      <c r="H64" s="8">
        <v>534</v>
      </c>
      <c r="I64" s="8">
        <v>706</v>
      </c>
    </row>
    <row r="65" spans="1:9" outlineLevel="2" x14ac:dyDescent="0.3">
      <c r="A65" s="8" t="s">
        <v>44</v>
      </c>
      <c r="B65" s="8" t="s">
        <v>37</v>
      </c>
      <c r="C65" s="10">
        <v>45199</v>
      </c>
      <c r="D65" s="8" t="s">
        <v>139</v>
      </c>
      <c r="F65" s="8" t="s">
        <v>48</v>
      </c>
      <c r="G65" s="8">
        <v>172</v>
      </c>
      <c r="H65" s="8">
        <v>0</v>
      </c>
      <c r="I65" s="8">
        <v>534</v>
      </c>
    </row>
    <row r="66" spans="1:9" outlineLevel="2" x14ac:dyDescent="0.3">
      <c r="A66" s="8" t="s">
        <v>44</v>
      </c>
      <c r="B66" s="8" t="s">
        <v>37</v>
      </c>
      <c r="C66" s="10">
        <v>45206</v>
      </c>
      <c r="D66" s="8" t="s">
        <v>138</v>
      </c>
      <c r="F66" s="8" t="s">
        <v>137</v>
      </c>
      <c r="G66" s="8">
        <v>534</v>
      </c>
      <c r="H66" s="8">
        <v>0</v>
      </c>
      <c r="I66" s="8">
        <v>0</v>
      </c>
    </row>
    <row r="67" spans="1:9" outlineLevel="2" x14ac:dyDescent="0.3">
      <c r="A67" s="8" t="s">
        <v>44</v>
      </c>
      <c r="B67" s="8" t="s">
        <v>37</v>
      </c>
      <c r="C67" s="10">
        <v>45219</v>
      </c>
      <c r="D67" s="8" t="s">
        <v>97</v>
      </c>
      <c r="F67" s="8" t="s">
        <v>96</v>
      </c>
      <c r="G67" s="8">
        <v>0</v>
      </c>
      <c r="H67" s="8">
        <v>171</v>
      </c>
      <c r="I67" s="8">
        <v>171</v>
      </c>
    </row>
    <row r="68" spans="1:9" outlineLevel="2" x14ac:dyDescent="0.3">
      <c r="A68" s="8" t="s">
        <v>44</v>
      </c>
      <c r="B68" s="8" t="s">
        <v>37</v>
      </c>
      <c r="C68" s="10">
        <v>45226</v>
      </c>
      <c r="D68" s="8" t="s">
        <v>136</v>
      </c>
      <c r="F68" s="8" t="s">
        <v>135</v>
      </c>
      <c r="G68" s="8">
        <v>171</v>
      </c>
      <c r="H68" s="8">
        <v>0</v>
      </c>
      <c r="I68" s="8">
        <v>0</v>
      </c>
    </row>
    <row r="69" spans="1:9" outlineLevel="2" x14ac:dyDescent="0.3">
      <c r="A69" s="8" t="s">
        <v>44</v>
      </c>
      <c r="B69" s="8" t="s">
        <v>37</v>
      </c>
      <c r="C69" s="10">
        <v>45229</v>
      </c>
      <c r="D69" s="8" t="s">
        <v>95</v>
      </c>
      <c r="F69" s="8" t="s">
        <v>94</v>
      </c>
      <c r="G69" s="8">
        <v>0</v>
      </c>
      <c r="H69" s="8">
        <v>534</v>
      </c>
      <c r="I69" s="8">
        <v>534</v>
      </c>
    </row>
    <row r="70" spans="1:9" outlineLevel="2" x14ac:dyDescent="0.3">
      <c r="A70" s="8" t="s">
        <v>44</v>
      </c>
      <c r="B70" s="8" t="s">
        <v>37</v>
      </c>
      <c r="C70" s="10">
        <v>45238</v>
      </c>
      <c r="D70" s="8" t="s">
        <v>134</v>
      </c>
      <c r="F70" s="8" t="s">
        <v>133</v>
      </c>
      <c r="G70" s="8">
        <v>534</v>
      </c>
      <c r="H70" s="8">
        <v>0</v>
      </c>
      <c r="I70" s="8">
        <v>0</v>
      </c>
    </row>
    <row r="71" spans="1:9" outlineLevel="2" x14ac:dyDescent="0.3">
      <c r="A71" s="8" t="s">
        <v>44</v>
      </c>
      <c r="B71" s="8" t="s">
        <v>37</v>
      </c>
      <c r="C71" s="10">
        <v>45250</v>
      </c>
      <c r="D71" s="8" t="s">
        <v>93</v>
      </c>
      <c r="F71" s="8" t="s">
        <v>92</v>
      </c>
      <c r="G71" s="8">
        <v>0</v>
      </c>
      <c r="H71" s="8">
        <v>160</v>
      </c>
      <c r="I71" s="8">
        <v>160</v>
      </c>
    </row>
    <row r="72" spans="1:9" outlineLevel="2" x14ac:dyDescent="0.3">
      <c r="A72" s="8" t="s">
        <v>44</v>
      </c>
      <c r="B72" s="8" t="s">
        <v>37</v>
      </c>
      <c r="C72" s="10">
        <v>45255</v>
      </c>
      <c r="D72" s="8" t="s">
        <v>132</v>
      </c>
      <c r="F72" s="8" t="s">
        <v>45</v>
      </c>
      <c r="G72" s="8">
        <v>160</v>
      </c>
      <c r="H72" s="8">
        <v>0</v>
      </c>
      <c r="I72" s="8">
        <v>0</v>
      </c>
    </row>
    <row r="73" spans="1:9" outlineLevel="2" x14ac:dyDescent="0.3">
      <c r="A73" s="8" t="s">
        <v>44</v>
      </c>
      <c r="B73" s="8" t="s">
        <v>37</v>
      </c>
      <c r="C73" s="10">
        <v>45260</v>
      </c>
      <c r="D73" s="8" t="s">
        <v>91</v>
      </c>
      <c r="F73" s="8" t="s">
        <v>90</v>
      </c>
      <c r="G73" s="8">
        <v>0</v>
      </c>
      <c r="H73" s="8">
        <v>500</v>
      </c>
      <c r="I73" s="8">
        <v>500</v>
      </c>
    </row>
    <row r="74" spans="1:9" outlineLevel="2" x14ac:dyDescent="0.3">
      <c r="A74" s="8" t="s">
        <v>44</v>
      </c>
      <c r="B74" s="8" t="s">
        <v>37</v>
      </c>
      <c r="C74" s="10">
        <v>45269</v>
      </c>
      <c r="D74" s="8" t="s">
        <v>131</v>
      </c>
      <c r="F74" s="8" t="s">
        <v>130</v>
      </c>
      <c r="G74" s="8">
        <v>500</v>
      </c>
      <c r="H74" s="8">
        <v>0</v>
      </c>
      <c r="I74" s="8">
        <v>0</v>
      </c>
    </row>
    <row r="75" spans="1:9" outlineLevel="2" x14ac:dyDescent="0.3">
      <c r="A75" s="8" t="s">
        <v>44</v>
      </c>
      <c r="B75" s="8" t="s">
        <v>37</v>
      </c>
      <c r="C75" s="10">
        <v>45280</v>
      </c>
      <c r="D75" s="8" t="s">
        <v>89</v>
      </c>
      <c r="F75" s="8" t="s">
        <v>88</v>
      </c>
      <c r="G75" s="8">
        <v>0</v>
      </c>
      <c r="H75" s="8">
        <v>160</v>
      </c>
      <c r="I75" s="8">
        <v>160</v>
      </c>
    </row>
    <row r="76" spans="1:9" outlineLevel="2" x14ac:dyDescent="0.3">
      <c r="A76" s="8" t="s">
        <v>44</v>
      </c>
      <c r="B76" s="8" t="s">
        <v>37</v>
      </c>
      <c r="C76" s="10">
        <v>45290</v>
      </c>
      <c r="D76" s="8" t="s">
        <v>87</v>
      </c>
      <c r="F76" s="8" t="s">
        <v>86</v>
      </c>
      <c r="G76" s="8">
        <v>0</v>
      </c>
      <c r="H76" s="8">
        <v>499</v>
      </c>
      <c r="I76" s="8">
        <v>659</v>
      </c>
    </row>
    <row r="77" spans="1:9" outlineLevel="2" x14ac:dyDescent="0.3">
      <c r="A77" s="8" t="s">
        <v>44</v>
      </c>
      <c r="B77" s="8" t="s">
        <v>37</v>
      </c>
      <c r="C77" s="10">
        <v>45290</v>
      </c>
      <c r="D77" s="8" t="s">
        <v>129</v>
      </c>
      <c r="F77" s="8" t="s">
        <v>128</v>
      </c>
      <c r="G77" s="8">
        <v>160</v>
      </c>
      <c r="H77" s="8">
        <v>0</v>
      </c>
      <c r="I77" s="8">
        <v>499</v>
      </c>
    </row>
    <row r="78" spans="1:9" outlineLevel="1" x14ac:dyDescent="0.3">
      <c r="A78" s="11" t="s">
        <v>127</v>
      </c>
      <c r="C78" s="10"/>
      <c r="G78" s="8">
        <v>4225</v>
      </c>
      <c r="H78" s="8">
        <v>4724</v>
      </c>
      <c r="I78" s="8">
        <v>499</v>
      </c>
    </row>
    <row r="79" spans="1:9" outlineLevel="2" x14ac:dyDescent="0.3">
      <c r="A79" s="8" t="s">
        <v>126</v>
      </c>
      <c r="C79" s="10">
        <v>45107</v>
      </c>
      <c r="D79" s="8" t="s">
        <v>55</v>
      </c>
      <c r="G79" s="8">
        <v>436079</v>
      </c>
      <c r="H79" s="8">
        <v>0</v>
      </c>
      <c r="I79" s="8">
        <v>-436079</v>
      </c>
    </row>
    <row r="80" spans="1:9" outlineLevel="2" x14ac:dyDescent="0.3">
      <c r="A80" s="8" t="s">
        <v>44</v>
      </c>
      <c r="B80" s="8" t="s">
        <v>37</v>
      </c>
      <c r="C80" s="10">
        <v>45108</v>
      </c>
      <c r="D80" s="8" t="s">
        <v>111</v>
      </c>
      <c r="F80" s="8" t="s">
        <v>110</v>
      </c>
      <c r="G80" s="8">
        <v>27796</v>
      </c>
      <c r="H80" s="8">
        <v>0</v>
      </c>
      <c r="I80" s="8">
        <v>-463875</v>
      </c>
    </row>
    <row r="81" spans="1:9" outlineLevel="2" x14ac:dyDescent="0.3">
      <c r="A81" s="8" t="s">
        <v>44</v>
      </c>
      <c r="B81" s="8" t="s">
        <v>37</v>
      </c>
      <c r="C81" s="10">
        <v>45127</v>
      </c>
      <c r="D81" s="8" t="s">
        <v>109</v>
      </c>
      <c r="F81" s="8" t="s">
        <v>108</v>
      </c>
      <c r="G81" s="8">
        <v>11108</v>
      </c>
      <c r="H81" s="8">
        <v>0</v>
      </c>
      <c r="I81" s="8">
        <v>-474983</v>
      </c>
    </row>
    <row r="82" spans="1:9" outlineLevel="2" x14ac:dyDescent="0.3">
      <c r="A82" s="8" t="s">
        <v>44</v>
      </c>
      <c r="B82" s="8" t="s">
        <v>37</v>
      </c>
      <c r="C82" s="10">
        <v>45138</v>
      </c>
      <c r="D82" s="8" t="s">
        <v>107</v>
      </c>
      <c r="F82" s="8" t="s">
        <v>106</v>
      </c>
      <c r="G82" s="8">
        <v>27790</v>
      </c>
      <c r="H82" s="8">
        <v>0</v>
      </c>
      <c r="I82" s="8">
        <v>-502773</v>
      </c>
    </row>
    <row r="83" spans="1:9" outlineLevel="2" x14ac:dyDescent="0.3">
      <c r="A83" s="8" t="s">
        <v>44</v>
      </c>
      <c r="B83" s="8" t="s">
        <v>37</v>
      </c>
      <c r="C83" s="10">
        <v>45158</v>
      </c>
      <c r="D83" s="8" t="s">
        <v>105</v>
      </c>
      <c r="F83" s="8" t="s">
        <v>104</v>
      </c>
      <c r="G83" s="8">
        <v>11108</v>
      </c>
      <c r="H83" s="8">
        <v>0</v>
      </c>
      <c r="I83" s="8">
        <v>-513881</v>
      </c>
    </row>
    <row r="84" spans="1:9" outlineLevel="2" x14ac:dyDescent="0.3">
      <c r="A84" s="8" t="s">
        <v>44</v>
      </c>
      <c r="B84" s="8" t="s">
        <v>37</v>
      </c>
      <c r="C84" s="10">
        <v>45169</v>
      </c>
      <c r="D84" s="8" t="s">
        <v>103</v>
      </c>
      <c r="F84" s="8" t="s">
        <v>102</v>
      </c>
      <c r="G84" s="8">
        <v>27666</v>
      </c>
      <c r="H84" s="8">
        <v>0</v>
      </c>
      <c r="I84" s="8">
        <v>-541547</v>
      </c>
    </row>
    <row r="85" spans="1:9" outlineLevel="2" x14ac:dyDescent="0.3">
      <c r="A85" s="8" t="s">
        <v>44</v>
      </c>
      <c r="B85" s="8" t="s">
        <v>37</v>
      </c>
      <c r="C85" s="10">
        <v>45190</v>
      </c>
      <c r="D85" s="8" t="s">
        <v>101</v>
      </c>
      <c r="F85" s="8" t="s">
        <v>100</v>
      </c>
      <c r="G85" s="8">
        <v>11108</v>
      </c>
      <c r="H85" s="8">
        <v>0</v>
      </c>
      <c r="I85" s="8">
        <v>-552655</v>
      </c>
    </row>
    <row r="86" spans="1:9" outlineLevel="2" x14ac:dyDescent="0.3">
      <c r="A86" s="8" t="s">
        <v>44</v>
      </c>
      <c r="B86" s="8" t="s">
        <v>37</v>
      </c>
      <c r="C86" s="10">
        <v>45199</v>
      </c>
      <c r="D86" s="8" t="s">
        <v>99</v>
      </c>
      <c r="F86" s="8" t="s">
        <v>98</v>
      </c>
      <c r="G86" s="8">
        <v>27666</v>
      </c>
      <c r="H86" s="8">
        <v>0</v>
      </c>
      <c r="I86" s="8">
        <v>-580321</v>
      </c>
    </row>
    <row r="87" spans="1:9" outlineLevel="2" x14ac:dyDescent="0.3">
      <c r="A87" s="8" t="s">
        <v>44</v>
      </c>
      <c r="B87" s="8" t="s">
        <v>37</v>
      </c>
      <c r="C87" s="10">
        <v>45219</v>
      </c>
      <c r="D87" s="8" t="s">
        <v>97</v>
      </c>
      <c r="F87" s="8" t="s">
        <v>96</v>
      </c>
      <c r="G87" s="8">
        <v>11108</v>
      </c>
      <c r="H87" s="8">
        <v>0</v>
      </c>
      <c r="I87" s="8">
        <v>-591429</v>
      </c>
    </row>
    <row r="88" spans="1:9" outlineLevel="2" x14ac:dyDescent="0.3">
      <c r="A88" s="8" t="s">
        <v>44</v>
      </c>
      <c r="B88" s="8" t="s">
        <v>37</v>
      </c>
      <c r="C88" s="10">
        <v>45229</v>
      </c>
      <c r="D88" s="8" t="s">
        <v>95</v>
      </c>
      <c r="F88" s="8" t="s">
        <v>94</v>
      </c>
      <c r="G88" s="8">
        <v>27666</v>
      </c>
      <c r="H88" s="8">
        <v>0</v>
      </c>
      <c r="I88" s="8">
        <v>-619095</v>
      </c>
    </row>
    <row r="89" spans="1:9" outlineLevel="2" x14ac:dyDescent="0.3">
      <c r="A89" s="8" t="s">
        <v>44</v>
      </c>
      <c r="B89" s="8" t="s">
        <v>37</v>
      </c>
      <c r="C89" s="10">
        <v>45250</v>
      </c>
      <c r="D89" s="8" t="s">
        <v>93</v>
      </c>
      <c r="F89" s="8" t="s">
        <v>92</v>
      </c>
      <c r="G89" s="8">
        <v>11088</v>
      </c>
      <c r="H89" s="8">
        <v>0</v>
      </c>
      <c r="I89" s="8">
        <v>-630183</v>
      </c>
    </row>
    <row r="90" spans="1:9" outlineLevel="2" x14ac:dyDescent="0.3">
      <c r="A90" s="8" t="s">
        <v>44</v>
      </c>
      <c r="B90" s="8" t="s">
        <v>37</v>
      </c>
      <c r="C90" s="10">
        <v>45260</v>
      </c>
      <c r="D90" s="8" t="s">
        <v>91</v>
      </c>
      <c r="F90" s="8" t="s">
        <v>90</v>
      </c>
      <c r="G90" s="8">
        <v>32398</v>
      </c>
      <c r="H90" s="8">
        <v>0</v>
      </c>
      <c r="I90" s="8">
        <v>-662581</v>
      </c>
    </row>
    <row r="91" spans="1:9" outlineLevel="2" x14ac:dyDescent="0.3">
      <c r="A91" s="8" t="s">
        <v>44</v>
      </c>
      <c r="B91" s="8" t="s">
        <v>37</v>
      </c>
      <c r="C91" s="10">
        <v>45280</v>
      </c>
      <c r="D91" s="8" t="s">
        <v>89</v>
      </c>
      <c r="F91" s="8" t="s">
        <v>88</v>
      </c>
      <c r="G91" s="8">
        <v>11086</v>
      </c>
      <c r="H91" s="8">
        <v>0</v>
      </c>
      <c r="I91" s="8">
        <v>-673667</v>
      </c>
    </row>
    <row r="92" spans="1:9" outlineLevel="2" x14ac:dyDescent="0.3">
      <c r="A92" s="8" t="s">
        <v>44</v>
      </c>
      <c r="B92" s="8" t="s">
        <v>37</v>
      </c>
      <c r="C92" s="10">
        <v>45290</v>
      </c>
      <c r="D92" s="8" t="s">
        <v>87</v>
      </c>
      <c r="F92" s="8" t="s">
        <v>86</v>
      </c>
      <c r="G92" s="8">
        <v>27643</v>
      </c>
      <c r="H92" s="8">
        <v>0</v>
      </c>
      <c r="I92" s="8">
        <v>-701310</v>
      </c>
    </row>
    <row r="93" spans="1:9" outlineLevel="1" x14ac:dyDescent="0.3">
      <c r="A93" s="11" t="s">
        <v>125</v>
      </c>
      <c r="C93" s="10"/>
      <c r="G93" s="8">
        <v>701310</v>
      </c>
      <c r="H93" s="8">
        <v>0</v>
      </c>
      <c r="I93" s="8">
        <v>-701310</v>
      </c>
    </row>
    <row r="94" spans="1:9" outlineLevel="2" x14ac:dyDescent="0.3">
      <c r="A94" s="8" t="s">
        <v>124</v>
      </c>
      <c r="C94" s="10">
        <v>45107</v>
      </c>
      <c r="D94" s="8" t="s">
        <v>55</v>
      </c>
      <c r="G94" s="8">
        <v>1111849</v>
      </c>
      <c r="H94" s="8">
        <v>0</v>
      </c>
      <c r="I94" s="8">
        <v>1111849</v>
      </c>
    </row>
    <row r="95" spans="1:9" outlineLevel="2" x14ac:dyDescent="0.3">
      <c r="A95" s="8" t="s">
        <v>44</v>
      </c>
      <c r="B95" s="8" t="s">
        <v>37</v>
      </c>
      <c r="C95" s="10">
        <v>45108</v>
      </c>
      <c r="D95" s="8" t="s">
        <v>111</v>
      </c>
      <c r="F95" s="8" t="s">
        <v>110</v>
      </c>
      <c r="G95" s="8">
        <v>146295</v>
      </c>
      <c r="H95" s="8">
        <v>0</v>
      </c>
      <c r="I95" s="8">
        <v>1258144</v>
      </c>
    </row>
    <row r="96" spans="1:9" outlineLevel="2" x14ac:dyDescent="0.3">
      <c r="A96" s="8" t="s">
        <v>44</v>
      </c>
      <c r="B96" s="8" t="s">
        <v>37</v>
      </c>
      <c r="C96" s="10">
        <v>45127</v>
      </c>
      <c r="D96" s="8" t="s">
        <v>109</v>
      </c>
      <c r="F96" s="8" t="s">
        <v>108</v>
      </c>
      <c r="G96" s="8">
        <v>58462</v>
      </c>
      <c r="H96" s="8">
        <v>0</v>
      </c>
      <c r="I96" s="8">
        <v>1316606</v>
      </c>
    </row>
    <row r="97" spans="1:9" outlineLevel="2" x14ac:dyDescent="0.3">
      <c r="A97" s="8" t="s">
        <v>44</v>
      </c>
      <c r="B97" s="8" t="s">
        <v>37</v>
      </c>
      <c r="C97" s="10">
        <v>45138</v>
      </c>
      <c r="D97" s="8" t="s">
        <v>107</v>
      </c>
      <c r="F97" s="8" t="s">
        <v>106</v>
      </c>
      <c r="G97" s="8">
        <v>146263</v>
      </c>
      <c r="H97" s="8">
        <v>0</v>
      </c>
      <c r="I97" s="8">
        <v>1462869</v>
      </c>
    </row>
    <row r="98" spans="1:9" outlineLevel="2" x14ac:dyDescent="0.3">
      <c r="A98" s="8" t="s">
        <v>44</v>
      </c>
      <c r="B98" s="8" t="s">
        <v>37</v>
      </c>
      <c r="C98" s="10">
        <v>45158</v>
      </c>
      <c r="D98" s="8" t="s">
        <v>105</v>
      </c>
      <c r="F98" s="8" t="s">
        <v>104</v>
      </c>
      <c r="G98" s="8">
        <v>58462</v>
      </c>
      <c r="H98" s="8">
        <v>0</v>
      </c>
      <c r="I98" s="8">
        <v>1521331</v>
      </c>
    </row>
    <row r="99" spans="1:9" outlineLevel="2" x14ac:dyDescent="0.3">
      <c r="A99" s="8" t="s">
        <v>44</v>
      </c>
      <c r="B99" s="8" t="s">
        <v>37</v>
      </c>
      <c r="C99" s="10">
        <v>45169</v>
      </c>
      <c r="D99" s="8" t="s">
        <v>103</v>
      </c>
      <c r="F99" s="8" t="s">
        <v>102</v>
      </c>
      <c r="G99" s="8">
        <v>145611</v>
      </c>
      <c r="H99" s="8">
        <v>0</v>
      </c>
      <c r="I99" s="8">
        <v>1666942</v>
      </c>
    </row>
    <row r="100" spans="1:9" outlineLevel="2" x14ac:dyDescent="0.3">
      <c r="A100" s="8" t="s">
        <v>44</v>
      </c>
      <c r="B100" s="8" t="s">
        <v>37</v>
      </c>
      <c r="C100" s="10">
        <v>45190</v>
      </c>
      <c r="D100" s="8" t="s">
        <v>101</v>
      </c>
      <c r="F100" s="8" t="s">
        <v>100</v>
      </c>
      <c r="G100" s="8">
        <v>58462</v>
      </c>
      <c r="H100" s="8">
        <v>0</v>
      </c>
      <c r="I100" s="8">
        <v>1725404</v>
      </c>
    </row>
    <row r="101" spans="1:9" outlineLevel="2" x14ac:dyDescent="0.3">
      <c r="A101" s="8" t="s">
        <v>44</v>
      </c>
      <c r="B101" s="8" t="s">
        <v>37</v>
      </c>
      <c r="C101" s="10">
        <v>45199</v>
      </c>
      <c r="D101" s="8" t="s">
        <v>99</v>
      </c>
      <c r="F101" s="8" t="s">
        <v>98</v>
      </c>
      <c r="G101" s="8">
        <v>145612</v>
      </c>
      <c r="H101" s="8">
        <v>0</v>
      </c>
      <c r="I101" s="8">
        <v>1871016</v>
      </c>
    </row>
    <row r="102" spans="1:9" outlineLevel="2" x14ac:dyDescent="0.3">
      <c r="A102" s="8" t="s">
        <v>44</v>
      </c>
      <c r="B102" s="8" t="s">
        <v>37</v>
      </c>
      <c r="C102" s="10">
        <v>45219</v>
      </c>
      <c r="D102" s="8" t="s">
        <v>97</v>
      </c>
      <c r="F102" s="8" t="s">
        <v>96</v>
      </c>
      <c r="G102" s="8">
        <v>58462</v>
      </c>
      <c r="H102" s="8">
        <v>0</v>
      </c>
      <c r="I102" s="8">
        <v>1929478</v>
      </c>
    </row>
    <row r="103" spans="1:9" outlineLevel="2" x14ac:dyDescent="0.3">
      <c r="A103" s="8" t="s">
        <v>44</v>
      </c>
      <c r="B103" s="8" t="s">
        <v>37</v>
      </c>
      <c r="C103" s="10">
        <v>45229</v>
      </c>
      <c r="D103" s="8" t="s">
        <v>95</v>
      </c>
      <c r="F103" s="8" t="s">
        <v>94</v>
      </c>
      <c r="G103" s="8">
        <v>145612</v>
      </c>
      <c r="H103" s="8">
        <v>0</v>
      </c>
      <c r="I103" s="8">
        <v>2075090</v>
      </c>
    </row>
    <row r="104" spans="1:9" outlineLevel="2" x14ac:dyDescent="0.3">
      <c r="A104" s="8" t="s">
        <v>44</v>
      </c>
      <c r="B104" s="8" t="s">
        <v>37</v>
      </c>
      <c r="C104" s="10">
        <v>45250</v>
      </c>
      <c r="D104" s="8" t="s">
        <v>93</v>
      </c>
      <c r="F104" s="8" t="s">
        <v>92</v>
      </c>
      <c r="G104" s="8">
        <v>58356</v>
      </c>
      <c r="H104" s="8">
        <v>0</v>
      </c>
      <c r="I104" s="8">
        <v>2133446</v>
      </c>
    </row>
    <row r="105" spans="1:9" outlineLevel="2" x14ac:dyDescent="0.3">
      <c r="A105" s="8" t="s">
        <v>44</v>
      </c>
      <c r="B105" s="8" t="s">
        <v>37</v>
      </c>
      <c r="C105" s="10">
        <v>45260</v>
      </c>
      <c r="D105" s="8" t="s">
        <v>91</v>
      </c>
      <c r="F105" s="8" t="s">
        <v>90</v>
      </c>
      <c r="G105" s="8">
        <v>170515</v>
      </c>
      <c r="H105" s="8">
        <v>0</v>
      </c>
      <c r="I105" s="8">
        <v>2303961</v>
      </c>
    </row>
    <row r="106" spans="1:9" outlineLevel="2" x14ac:dyDescent="0.3">
      <c r="A106" s="8" t="s">
        <v>44</v>
      </c>
      <c r="B106" s="8" t="s">
        <v>37</v>
      </c>
      <c r="C106" s="10">
        <v>45280</v>
      </c>
      <c r="D106" s="8" t="s">
        <v>89</v>
      </c>
      <c r="F106" s="8" t="s">
        <v>88</v>
      </c>
      <c r="G106" s="8">
        <v>58345</v>
      </c>
      <c r="H106" s="8">
        <v>0</v>
      </c>
      <c r="I106" s="8">
        <v>2362306</v>
      </c>
    </row>
    <row r="107" spans="1:9" outlineLevel="2" x14ac:dyDescent="0.3">
      <c r="A107" s="8" t="s">
        <v>44</v>
      </c>
      <c r="B107" s="8" t="s">
        <v>37</v>
      </c>
      <c r="C107" s="10">
        <v>45290</v>
      </c>
      <c r="D107" s="8" t="s">
        <v>87</v>
      </c>
      <c r="F107" s="8" t="s">
        <v>86</v>
      </c>
      <c r="G107" s="8">
        <v>145489</v>
      </c>
      <c r="H107" s="8">
        <v>0</v>
      </c>
      <c r="I107" s="8">
        <v>2507795</v>
      </c>
    </row>
    <row r="108" spans="1:9" outlineLevel="1" x14ac:dyDescent="0.3">
      <c r="A108" s="11" t="s">
        <v>123</v>
      </c>
      <c r="C108" s="10"/>
      <c r="G108" s="8">
        <v>2507795</v>
      </c>
      <c r="H108" s="8">
        <v>0</v>
      </c>
      <c r="I108" s="8">
        <v>2507795</v>
      </c>
    </row>
    <row r="109" spans="1:9" outlineLevel="2" x14ac:dyDescent="0.3">
      <c r="A109" s="8" t="s">
        <v>122</v>
      </c>
      <c r="C109" s="10">
        <v>45107</v>
      </c>
      <c r="D109" s="8" t="s">
        <v>55</v>
      </c>
      <c r="G109" s="8">
        <v>198001</v>
      </c>
      <c r="H109" s="8">
        <v>0</v>
      </c>
      <c r="I109" s="8">
        <v>198001</v>
      </c>
    </row>
    <row r="110" spans="1:9" outlineLevel="2" x14ac:dyDescent="0.3">
      <c r="A110" s="8" t="s">
        <v>44</v>
      </c>
      <c r="B110" s="8" t="s">
        <v>37</v>
      </c>
      <c r="C110" s="10">
        <v>45122</v>
      </c>
      <c r="D110" s="8" t="s">
        <v>121</v>
      </c>
      <c r="F110" s="8" t="s">
        <v>120</v>
      </c>
      <c r="G110" s="8">
        <v>106960</v>
      </c>
      <c r="H110" s="8">
        <v>0</v>
      </c>
      <c r="I110" s="8">
        <v>304961</v>
      </c>
    </row>
    <row r="111" spans="1:9" outlineLevel="2" x14ac:dyDescent="0.3">
      <c r="A111" s="8" t="s">
        <v>44</v>
      </c>
      <c r="B111" s="8" t="s">
        <v>37</v>
      </c>
      <c r="C111" s="10">
        <v>45152</v>
      </c>
      <c r="D111" s="8" t="s">
        <v>78</v>
      </c>
      <c r="F111" s="8" t="s">
        <v>77</v>
      </c>
      <c r="G111" s="8">
        <v>79637</v>
      </c>
      <c r="H111" s="8">
        <v>0</v>
      </c>
      <c r="I111" s="8">
        <v>384598</v>
      </c>
    </row>
    <row r="112" spans="1:9" outlineLevel="2" x14ac:dyDescent="0.3">
      <c r="A112" s="8" t="s">
        <v>44</v>
      </c>
      <c r="B112" s="8" t="s">
        <v>37</v>
      </c>
      <c r="C112" s="10">
        <v>45185</v>
      </c>
      <c r="D112" s="8" t="s">
        <v>117</v>
      </c>
      <c r="F112" s="8" t="s">
        <v>119</v>
      </c>
      <c r="G112" s="8">
        <v>84197</v>
      </c>
      <c r="H112" s="8">
        <v>0</v>
      </c>
      <c r="I112" s="8">
        <v>468795</v>
      </c>
    </row>
    <row r="113" spans="1:9" outlineLevel="2" x14ac:dyDescent="0.3">
      <c r="A113" s="8" t="s">
        <v>44</v>
      </c>
      <c r="B113" s="8" t="s">
        <v>37</v>
      </c>
      <c r="C113" s="10">
        <v>45213</v>
      </c>
      <c r="D113" s="8" t="s">
        <v>117</v>
      </c>
      <c r="F113" s="8" t="s">
        <v>118</v>
      </c>
      <c r="G113" s="8">
        <v>83607</v>
      </c>
      <c r="H113" s="8">
        <v>0</v>
      </c>
      <c r="I113" s="8">
        <v>552402</v>
      </c>
    </row>
    <row r="114" spans="1:9" outlineLevel="2" x14ac:dyDescent="0.3">
      <c r="A114" s="8" t="s">
        <v>44</v>
      </c>
      <c r="B114" s="8" t="s">
        <v>37</v>
      </c>
      <c r="C114" s="10">
        <v>45248</v>
      </c>
      <c r="D114" s="8" t="s">
        <v>117</v>
      </c>
      <c r="F114" s="8" t="s">
        <v>116</v>
      </c>
      <c r="G114" s="8">
        <v>83607</v>
      </c>
      <c r="H114" s="8">
        <v>0</v>
      </c>
      <c r="I114" s="8">
        <v>636009</v>
      </c>
    </row>
    <row r="115" spans="1:9" outlineLevel="2" x14ac:dyDescent="0.3">
      <c r="A115" s="8" t="s">
        <v>44</v>
      </c>
      <c r="B115" s="8" t="s">
        <v>37</v>
      </c>
      <c r="C115" s="10">
        <v>45276</v>
      </c>
      <c r="D115" s="8" t="s">
        <v>115</v>
      </c>
      <c r="F115" s="8" t="s">
        <v>114</v>
      </c>
      <c r="G115" s="8">
        <v>116311</v>
      </c>
      <c r="H115" s="8">
        <v>0</v>
      </c>
      <c r="I115" s="8">
        <v>752320</v>
      </c>
    </row>
    <row r="116" spans="1:9" outlineLevel="1" x14ac:dyDescent="0.3">
      <c r="A116" s="11" t="s">
        <v>113</v>
      </c>
      <c r="C116" s="10"/>
      <c r="G116" s="8">
        <v>752320</v>
      </c>
      <c r="H116" s="8">
        <v>0</v>
      </c>
      <c r="I116" s="8">
        <v>752320</v>
      </c>
    </row>
    <row r="117" spans="1:9" outlineLevel="2" x14ac:dyDescent="0.3">
      <c r="A117" s="8" t="s">
        <v>112</v>
      </c>
      <c r="C117" s="10">
        <v>45107</v>
      </c>
      <c r="D117" s="8" t="s">
        <v>55</v>
      </c>
      <c r="G117" s="8">
        <v>12572</v>
      </c>
      <c r="H117" s="8">
        <v>0</v>
      </c>
      <c r="I117" s="8">
        <v>12572</v>
      </c>
    </row>
    <row r="118" spans="1:9" outlineLevel="2" x14ac:dyDescent="0.3">
      <c r="A118" s="8" t="s">
        <v>44</v>
      </c>
      <c r="B118" s="8" t="s">
        <v>37</v>
      </c>
      <c r="C118" s="10">
        <v>45108</v>
      </c>
      <c r="D118" s="8" t="s">
        <v>111</v>
      </c>
      <c r="F118" s="8" t="s">
        <v>110</v>
      </c>
      <c r="G118" s="8">
        <v>558</v>
      </c>
      <c r="H118" s="8">
        <v>0</v>
      </c>
      <c r="I118" s="8">
        <v>13130</v>
      </c>
    </row>
    <row r="119" spans="1:9" outlineLevel="2" x14ac:dyDescent="0.3">
      <c r="A119" s="8" t="s">
        <v>44</v>
      </c>
      <c r="B119" s="8" t="s">
        <v>37</v>
      </c>
      <c r="C119" s="10">
        <v>45127</v>
      </c>
      <c r="D119" s="8" t="s">
        <v>109</v>
      </c>
      <c r="F119" s="8" t="s">
        <v>108</v>
      </c>
      <c r="G119" s="8">
        <v>172</v>
      </c>
      <c r="H119" s="8">
        <v>0</v>
      </c>
      <c r="I119" s="8">
        <v>13302</v>
      </c>
    </row>
    <row r="120" spans="1:9" outlineLevel="2" x14ac:dyDescent="0.3">
      <c r="A120" s="8" t="s">
        <v>44</v>
      </c>
      <c r="B120" s="8" t="s">
        <v>37</v>
      </c>
      <c r="C120" s="10">
        <v>45138</v>
      </c>
      <c r="D120" s="8" t="s">
        <v>107</v>
      </c>
      <c r="F120" s="8" t="s">
        <v>106</v>
      </c>
      <c r="G120" s="8">
        <v>558</v>
      </c>
      <c r="H120" s="8">
        <v>0</v>
      </c>
      <c r="I120" s="8">
        <v>13860</v>
      </c>
    </row>
    <row r="121" spans="1:9" outlineLevel="2" x14ac:dyDescent="0.3">
      <c r="A121" s="8" t="s">
        <v>44</v>
      </c>
      <c r="B121" s="8" t="s">
        <v>37</v>
      </c>
      <c r="C121" s="10">
        <v>45158</v>
      </c>
      <c r="D121" s="8" t="s">
        <v>105</v>
      </c>
      <c r="F121" s="8" t="s">
        <v>104</v>
      </c>
      <c r="G121" s="8">
        <v>171</v>
      </c>
      <c r="H121" s="8">
        <v>0</v>
      </c>
      <c r="I121" s="8">
        <v>14031</v>
      </c>
    </row>
    <row r="122" spans="1:9" outlineLevel="2" x14ac:dyDescent="0.3">
      <c r="A122" s="8" t="s">
        <v>44</v>
      </c>
      <c r="B122" s="8" t="s">
        <v>37</v>
      </c>
      <c r="C122" s="10">
        <v>45169</v>
      </c>
      <c r="D122" s="8" t="s">
        <v>103</v>
      </c>
      <c r="F122" s="8" t="s">
        <v>102</v>
      </c>
      <c r="G122" s="8">
        <v>535</v>
      </c>
      <c r="H122" s="8">
        <v>0</v>
      </c>
      <c r="I122" s="8">
        <v>14566</v>
      </c>
    </row>
    <row r="123" spans="1:9" outlineLevel="2" x14ac:dyDescent="0.3">
      <c r="A123" s="8" t="s">
        <v>44</v>
      </c>
      <c r="B123" s="8" t="s">
        <v>37</v>
      </c>
      <c r="C123" s="10">
        <v>45190</v>
      </c>
      <c r="D123" s="8" t="s">
        <v>101</v>
      </c>
      <c r="F123" s="8" t="s">
        <v>100</v>
      </c>
      <c r="G123" s="8">
        <v>172</v>
      </c>
      <c r="H123" s="8">
        <v>0</v>
      </c>
      <c r="I123" s="8">
        <v>14738</v>
      </c>
    </row>
    <row r="124" spans="1:9" outlineLevel="2" x14ac:dyDescent="0.3">
      <c r="A124" s="8" t="s">
        <v>44</v>
      </c>
      <c r="B124" s="8" t="s">
        <v>37</v>
      </c>
      <c r="C124" s="10">
        <v>45199</v>
      </c>
      <c r="D124" s="8" t="s">
        <v>99</v>
      </c>
      <c r="F124" s="8" t="s">
        <v>98</v>
      </c>
      <c r="G124" s="8">
        <v>534</v>
      </c>
      <c r="H124" s="8">
        <v>0</v>
      </c>
      <c r="I124" s="8">
        <v>15272</v>
      </c>
    </row>
    <row r="125" spans="1:9" outlineLevel="2" x14ac:dyDescent="0.3">
      <c r="A125" s="8" t="s">
        <v>44</v>
      </c>
      <c r="B125" s="8" t="s">
        <v>37</v>
      </c>
      <c r="C125" s="10">
        <v>45219</v>
      </c>
      <c r="D125" s="8" t="s">
        <v>97</v>
      </c>
      <c r="F125" s="8" t="s">
        <v>96</v>
      </c>
      <c r="G125" s="8">
        <v>171</v>
      </c>
      <c r="H125" s="8">
        <v>0</v>
      </c>
      <c r="I125" s="8">
        <v>15443</v>
      </c>
    </row>
    <row r="126" spans="1:9" outlineLevel="2" x14ac:dyDescent="0.3">
      <c r="A126" s="8" t="s">
        <v>44</v>
      </c>
      <c r="B126" s="8" t="s">
        <v>37</v>
      </c>
      <c r="C126" s="10">
        <v>45229</v>
      </c>
      <c r="D126" s="8" t="s">
        <v>95</v>
      </c>
      <c r="F126" s="8" t="s">
        <v>94</v>
      </c>
      <c r="G126" s="8">
        <v>534</v>
      </c>
      <c r="H126" s="8">
        <v>0</v>
      </c>
      <c r="I126" s="8">
        <v>15977</v>
      </c>
    </row>
    <row r="127" spans="1:9" outlineLevel="2" x14ac:dyDescent="0.3">
      <c r="A127" s="8" t="s">
        <v>44</v>
      </c>
      <c r="B127" s="8" t="s">
        <v>37</v>
      </c>
      <c r="C127" s="10">
        <v>45250</v>
      </c>
      <c r="D127" s="8" t="s">
        <v>93</v>
      </c>
      <c r="F127" s="8" t="s">
        <v>92</v>
      </c>
      <c r="G127" s="8">
        <v>160</v>
      </c>
      <c r="H127" s="8">
        <v>0</v>
      </c>
      <c r="I127" s="8">
        <v>16137</v>
      </c>
    </row>
    <row r="128" spans="1:9" outlineLevel="2" x14ac:dyDescent="0.3">
      <c r="A128" s="8" t="s">
        <v>44</v>
      </c>
      <c r="B128" s="8" t="s">
        <v>37</v>
      </c>
      <c r="C128" s="10">
        <v>45260</v>
      </c>
      <c r="D128" s="8" t="s">
        <v>91</v>
      </c>
      <c r="F128" s="8" t="s">
        <v>90</v>
      </c>
      <c r="G128" s="8">
        <v>500</v>
      </c>
      <c r="H128" s="8">
        <v>0</v>
      </c>
      <c r="I128" s="8">
        <v>16637</v>
      </c>
    </row>
    <row r="129" spans="1:9" outlineLevel="2" x14ac:dyDescent="0.3">
      <c r="A129" s="8" t="s">
        <v>44</v>
      </c>
      <c r="B129" s="8" t="s">
        <v>37</v>
      </c>
      <c r="C129" s="10">
        <v>45280</v>
      </c>
      <c r="D129" s="8" t="s">
        <v>89</v>
      </c>
      <c r="F129" s="8" t="s">
        <v>88</v>
      </c>
      <c r="G129" s="8">
        <v>160</v>
      </c>
      <c r="H129" s="8">
        <v>0</v>
      </c>
      <c r="I129" s="8">
        <v>16797</v>
      </c>
    </row>
    <row r="130" spans="1:9" outlineLevel="2" x14ac:dyDescent="0.3">
      <c r="A130" s="8" t="s">
        <v>44</v>
      </c>
      <c r="B130" s="8" t="s">
        <v>37</v>
      </c>
      <c r="C130" s="10">
        <v>45290</v>
      </c>
      <c r="D130" s="8" t="s">
        <v>87</v>
      </c>
      <c r="F130" s="8" t="s">
        <v>86</v>
      </c>
      <c r="G130" s="8">
        <v>499</v>
      </c>
      <c r="H130" s="8">
        <v>0</v>
      </c>
      <c r="I130" s="8">
        <v>17296</v>
      </c>
    </row>
    <row r="131" spans="1:9" outlineLevel="1" x14ac:dyDescent="0.3">
      <c r="A131" s="11" t="s">
        <v>85</v>
      </c>
      <c r="C131" s="10"/>
      <c r="G131" s="8">
        <v>17296</v>
      </c>
      <c r="H131" s="8">
        <v>0</v>
      </c>
      <c r="I131" s="8">
        <v>17296</v>
      </c>
    </row>
    <row r="132" spans="1:9" outlineLevel="2" x14ac:dyDescent="0.3">
      <c r="A132" s="8" t="s">
        <v>84</v>
      </c>
      <c r="C132" s="10">
        <v>45107</v>
      </c>
      <c r="D132" s="8" t="s">
        <v>55</v>
      </c>
      <c r="G132" s="8">
        <v>79511</v>
      </c>
      <c r="H132" s="8">
        <v>0</v>
      </c>
      <c r="I132" s="8">
        <v>79511</v>
      </c>
    </row>
    <row r="133" spans="1:9" outlineLevel="1" x14ac:dyDescent="0.3">
      <c r="A133" s="11" t="s">
        <v>83</v>
      </c>
      <c r="C133" s="10"/>
      <c r="G133" s="8">
        <v>79511</v>
      </c>
      <c r="H133" s="8">
        <v>0</v>
      </c>
      <c r="I133" s="8">
        <v>79511</v>
      </c>
    </row>
    <row r="134" spans="1:9" outlineLevel="2" x14ac:dyDescent="0.3">
      <c r="A134" s="8" t="s">
        <v>82</v>
      </c>
      <c r="C134" s="10">
        <v>45107</v>
      </c>
      <c r="D134" s="8" t="s">
        <v>55</v>
      </c>
      <c r="G134" s="8">
        <v>66</v>
      </c>
      <c r="H134" s="8">
        <v>0</v>
      </c>
      <c r="I134" s="8">
        <v>66</v>
      </c>
    </row>
    <row r="135" spans="1:9" outlineLevel="2" x14ac:dyDescent="0.3">
      <c r="A135" s="8" t="s">
        <v>44</v>
      </c>
      <c r="B135" s="8" t="s">
        <v>37</v>
      </c>
      <c r="C135" s="10">
        <v>45115</v>
      </c>
      <c r="D135" s="8" t="s">
        <v>81</v>
      </c>
      <c r="F135" s="8" t="s">
        <v>80</v>
      </c>
      <c r="G135" s="8">
        <v>2</v>
      </c>
      <c r="H135" s="8">
        <v>0</v>
      </c>
      <c r="I135" s="8">
        <v>68</v>
      </c>
    </row>
    <row r="136" spans="1:9" outlineLevel="2" x14ac:dyDescent="0.3">
      <c r="A136" s="8" t="s">
        <v>44</v>
      </c>
      <c r="B136" s="8" t="s">
        <v>37</v>
      </c>
      <c r="C136" s="10">
        <v>45136</v>
      </c>
      <c r="D136" s="8" t="s">
        <v>79</v>
      </c>
      <c r="F136" s="8" t="s">
        <v>52</v>
      </c>
      <c r="G136" s="8">
        <v>0</v>
      </c>
      <c r="H136" s="8">
        <v>1</v>
      </c>
      <c r="I136" s="8">
        <v>67</v>
      </c>
    </row>
    <row r="137" spans="1:9" outlineLevel="2" x14ac:dyDescent="0.3">
      <c r="A137" s="8" t="s">
        <v>44</v>
      </c>
      <c r="B137" s="8" t="s">
        <v>37</v>
      </c>
      <c r="C137" s="10">
        <v>45152</v>
      </c>
      <c r="D137" s="8" t="s">
        <v>78</v>
      </c>
      <c r="F137" s="8" t="s">
        <v>77</v>
      </c>
      <c r="G137" s="8">
        <v>63</v>
      </c>
      <c r="H137" s="8">
        <v>0</v>
      </c>
      <c r="I137" s="8">
        <v>130</v>
      </c>
    </row>
    <row r="138" spans="1:9" outlineLevel="2" x14ac:dyDescent="0.3">
      <c r="A138" s="8" t="s">
        <v>44</v>
      </c>
      <c r="B138" s="8" t="s">
        <v>37</v>
      </c>
      <c r="C138" s="10">
        <v>45178</v>
      </c>
      <c r="D138" s="8" t="s">
        <v>76</v>
      </c>
      <c r="F138" s="8" t="s">
        <v>75</v>
      </c>
      <c r="G138" s="8">
        <v>800</v>
      </c>
      <c r="H138" s="8">
        <v>0</v>
      </c>
      <c r="I138" s="8">
        <v>930</v>
      </c>
    </row>
    <row r="139" spans="1:9" outlineLevel="1" x14ac:dyDescent="0.3">
      <c r="A139" s="11" t="s">
        <v>74</v>
      </c>
      <c r="C139" s="10"/>
      <c r="G139" s="8">
        <v>931</v>
      </c>
      <c r="H139" s="8">
        <v>1</v>
      </c>
      <c r="I139" s="8">
        <v>930</v>
      </c>
    </row>
    <row r="140" spans="1:9" x14ac:dyDescent="0.3">
      <c r="A140" s="11" t="s">
        <v>40</v>
      </c>
      <c r="C140" s="10"/>
      <c r="G140" s="8">
        <v>5551433</v>
      </c>
      <c r="H140" s="8">
        <v>6731611</v>
      </c>
      <c r="I140" s="8">
        <v>-2235536</v>
      </c>
    </row>
    <row r="141" spans="1:9" x14ac:dyDescent="0.3">
      <c r="A141" s="8" t="s">
        <v>39</v>
      </c>
      <c r="G141" s="8">
        <v>3713355</v>
      </c>
      <c r="H141" s="8">
        <v>3713355</v>
      </c>
    </row>
    <row r="143" spans="1:9" x14ac:dyDescent="0.3">
      <c r="D143" s="8" t="s">
        <v>176</v>
      </c>
      <c r="F143" s="8" t="s">
        <v>164</v>
      </c>
      <c r="G143" s="15">
        <f>+G27+G28+G29+G30+G31</f>
        <v>243661</v>
      </c>
    </row>
    <row r="144" spans="1:9" x14ac:dyDescent="0.3">
      <c r="F144" s="8" t="s">
        <v>165</v>
      </c>
      <c r="G144" s="15">
        <f>+G32+G33+G34+G35</f>
        <v>243623</v>
      </c>
    </row>
    <row r="145" spans="6:7" x14ac:dyDescent="0.3">
      <c r="F145" s="8" t="s">
        <v>166</v>
      </c>
      <c r="G145" s="15">
        <f>+G36+G37+G38+G39</f>
        <v>242847</v>
      </c>
    </row>
    <row r="146" spans="6:7" x14ac:dyDescent="0.3">
      <c r="F146" s="8" t="s">
        <v>167</v>
      </c>
      <c r="G146" s="15">
        <f>+G40+G41+G42+G43</f>
        <v>242848</v>
      </c>
    </row>
    <row r="147" spans="6:7" x14ac:dyDescent="0.3">
      <c r="F147" s="8" t="s">
        <v>168</v>
      </c>
      <c r="G147" s="15">
        <f>+G44+G45+G46+G47</f>
        <v>242722</v>
      </c>
    </row>
    <row r="148" spans="6:7" x14ac:dyDescent="0.3">
      <c r="F148" s="8" t="s">
        <v>169</v>
      </c>
      <c r="G148" s="15">
        <f>+G48+G51</f>
        <v>272344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3E13A-9DC3-485A-AB3E-61ECB6C8CAE9}">
  <sheetPr codeName="Hoja6"/>
  <dimension ref="A1:I57"/>
  <sheetViews>
    <sheetView topLeftCell="A37" workbookViewId="0">
      <selection activeCell="C52" sqref="C52:C57"/>
    </sheetView>
  </sheetViews>
  <sheetFormatPr baseColWidth="10" defaultColWidth="9.109375" defaultRowHeight="14.4" outlineLevelRow="2" x14ac:dyDescent="0.3"/>
  <cols>
    <col min="1" max="1" width="42" style="8" bestFit="1" customWidth="1"/>
    <col min="2" max="2" width="54.33203125" style="8" bestFit="1" customWidth="1"/>
    <col min="3" max="3" width="13" style="9" bestFit="1" customWidth="1"/>
    <col min="4" max="4" width="13.6640625" style="8" bestFit="1" customWidth="1"/>
    <col min="5" max="5" width="7.88671875" style="8" bestFit="1" customWidth="1"/>
    <col min="6" max="6" width="13.33203125" style="8" bestFit="1" customWidth="1"/>
    <col min="7" max="8" width="11.6640625" style="8" bestFit="1" customWidth="1"/>
    <col min="9" max="9" width="12.44140625" style="8" bestFit="1" customWidth="1"/>
    <col min="10" max="16384" width="9.109375" style="7"/>
  </cols>
  <sheetData>
    <row r="1" spans="1:9" x14ac:dyDescent="0.3">
      <c r="A1" s="125" t="s">
        <v>73</v>
      </c>
      <c r="B1" s="126"/>
      <c r="C1" s="126"/>
      <c r="D1" s="126"/>
      <c r="E1" s="126"/>
      <c r="F1" s="126"/>
      <c r="G1" s="126"/>
      <c r="H1" s="126"/>
      <c r="I1" s="126"/>
    </row>
    <row r="2" spans="1:9" x14ac:dyDescent="0.3">
      <c r="A2" s="125" t="s">
        <v>72</v>
      </c>
      <c r="B2" s="126"/>
      <c r="C2" s="126"/>
      <c r="D2" s="126"/>
      <c r="E2" s="126"/>
      <c r="F2" s="126"/>
      <c r="G2" s="126"/>
      <c r="H2" s="126"/>
      <c r="I2" s="126"/>
    </row>
    <row r="3" spans="1:9" x14ac:dyDescent="0.3">
      <c r="A3" s="125"/>
      <c r="B3" s="126"/>
      <c r="C3" s="126"/>
      <c r="D3" s="126"/>
      <c r="E3" s="126"/>
      <c r="F3" s="126"/>
      <c r="G3" s="126"/>
      <c r="H3" s="126"/>
      <c r="I3" s="126"/>
    </row>
    <row r="4" spans="1:9" x14ac:dyDescent="0.3">
      <c r="A4" s="12" t="s">
        <v>71</v>
      </c>
      <c r="B4" s="12" t="s">
        <v>70</v>
      </c>
      <c r="C4" s="12" t="s">
        <v>69</v>
      </c>
      <c r="D4" s="12" t="s">
        <v>68</v>
      </c>
      <c r="E4" s="12" t="s">
        <v>67</v>
      </c>
      <c r="F4" s="12" t="s">
        <v>66</v>
      </c>
      <c r="G4" s="12" t="s">
        <v>65</v>
      </c>
      <c r="H4" s="12" t="s">
        <v>64</v>
      </c>
      <c r="I4" s="12" t="s">
        <v>63</v>
      </c>
    </row>
    <row r="5" spans="1:9" outlineLevel="2" x14ac:dyDescent="0.3">
      <c r="A5" s="8" t="s">
        <v>62</v>
      </c>
      <c r="C5" s="10">
        <v>45107</v>
      </c>
      <c r="D5" s="8" t="s">
        <v>55</v>
      </c>
      <c r="G5" s="8">
        <v>0</v>
      </c>
      <c r="H5" s="8">
        <v>5486375</v>
      </c>
      <c r="I5" s="8">
        <v>-5486375</v>
      </c>
    </row>
    <row r="6" spans="1:9" outlineLevel="2" x14ac:dyDescent="0.3">
      <c r="A6" s="8" t="s">
        <v>44</v>
      </c>
      <c r="B6" s="8" t="s">
        <v>36</v>
      </c>
      <c r="C6" s="10">
        <v>45136</v>
      </c>
      <c r="D6" s="8" t="s">
        <v>54</v>
      </c>
      <c r="F6" s="8" t="s">
        <v>52</v>
      </c>
      <c r="G6" s="8">
        <v>0</v>
      </c>
      <c r="H6" s="8">
        <v>149750</v>
      </c>
      <c r="I6" s="8">
        <v>-5636125</v>
      </c>
    </row>
    <row r="7" spans="1:9" outlineLevel="2" x14ac:dyDescent="0.3">
      <c r="A7" s="8" t="s">
        <v>44</v>
      </c>
      <c r="B7" s="8" t="s">
        <v>36</v>
      </c>
      <c r="C7" s="10">
        <v>45136</v>
      </c>
      <c r="D7" s="8" t="s">
        <v>53</v>
      </c>
      <c r="F7" s="8" t="s">
        <v>52</v>
      </c>
      <c r="G7" s="8">
        <v>0</v>
      </c>
      <c r="H7" s="8">
        <v>96910</v>
      </c>
      <c r="I7" s="8">
        <v>-5733035</v>
      </c>
    </row>
    <row r="8" spans="1:9" outlineLevel="2" x14ac:dyDescent="0.3">
      <c r="A8" s="8" t="s">
        <v>44</v>
      </c>
      <c r="B8" s="8" t="s">
        <v>36</v>
      </c>
      <c r="C8" s="10">
        <v>45169</v>
      </c>
      <c r="D8" s="8" t="s">
        <v>51</v>
      </c>
      <c r="F8" s="8" t="s">
        <v>49</v>
      </c>
      <c r="G8" s="8">
        <v>0</v>
      </c>
      <c r="H8" s="8">
        <v>96910</v>
      </c>
      <c r="I8" s="8">
        <v>-5829945</v>
      </c>
    </row>
    <row r="9" spans="1:9" outlineLevel="2" x14ac:dyDescent="0.3">
      <c r="A9" s="8" t="s">
        <v>44</v>
      </c>
      <c r="B9" s="8" t="s">
        <v>36</v>
      </c>
      <c r="C9" s="10">
        <v>45169</v>
      </c>
      <c r="D9" s="8" t="s">
        <v>50</v>
      </c>
      <c r="F9" s="8" t="s">
        <v>49</v>
      </c>
      <c r="G9" s="8">
        <v>0</v>
      </c>
      <c r="H9" s="8">
        <v>149750</v>
      </c>
      <c r="I9" s="8">
        <v>-5979695</v>
      </c>
    </row>
    <row r="10" spans="1:9" outlineLevel="2" x14ac:dyDescent="0.3">
      <c r="A10" s="8" t="s">
        <v>44</v>
      </c>
      <c r="B10" s="8" t="s">
        <v>36</v>
      </c>
      <c r="C10" s="10">
        <v>45199</v>
      </c>
      <c r="D10" s="8" t="s">
        <v>43</v>
      </c>
      <c r="F10" s="8" t="s">
        <v>48</v>
      </c>
      <c r="G10" s="8">
        <v>0</v>
      </c>
      <c r="H10" s="8">
        <v>107200</v>
      </c>
      <c r="I10" s="8">
        <v>-6086895</v>
      </c>
    </row>
    <row r="11" spans="1:9" outlineLevel="2" x14ac:dyDescent="0.3">
      <c r="A11" s="8" t="s">
        <v>44</v>
      </c>
      <c r="B11" s="8" t="s">
        <v>36</v>
      </c>
      <c r="C11" s="10">
        <v>45199</v>
      </c>
      <c r="D11" s="8" t="s">
        <v>43</v>
      </c>
      <c r="F11" s="8" t="s">
        <v>48</v>
      </c>
      <c r="G11" s="8">
        <v>0</v>
      </c>
      <c r="H11" s="8">
        <v>151690</v>
      </c>
      <c r="I11" s="8">
        <v>-6238585</v>
      </c>
    </row>
    <row r="12" spans="1:9" outlineLevel="2" x14ac:dyDescent="0.3">
      <c r="A12" s="8" t="s">
        <v>44</v>
      </c>
      <c r="B12" s="8" t="s">
        <v>36</v>
      </c>
      <c r="C12" s="10">
        <v>45227</v>
      </c>
      <c r="D12" s="8" t="s">
        <v>46</v>
      </c>
      <c r="F12" s="8" t="s">
        <v>47</v>
      </c>
      <c r="G12" s="8">
        <v>0</v>
      </c>
      <c r="H12" s="8">
        <v>153270</v>
      </c>
      <c r="I12" s="8">
        <v>-6391855</v>
      </c>
    </row>
    <row r="13" spans="1:9" outlineLevel="2" x14ac:dyDescent="0.3">
      <c r="A13" s="8" t="s">
        <v>44</v>
      </c>
      <c r="B13" s="8" t="s">
        <v>36</v>
      </c>
      <c r="C13" s="10">
        <v>45227</v>
      </c>
      <c r="D13" s="8" t="s">
        <v>46</v>
      </c>
      <c r="F13" s="8" t="s">
        <v>47</v>
      </c>
      <c r="G13" s="8">
        <v>0</v>
      </c>
      <c r="H13" s="8">
        <v>107800</v>
      </c>
      <c r="I13" s="8">
        <v>-6499655</v>
      </c>
    </row>
    <row r="14" spans="1:9" outlineLevel="2" x14ac:dyDescent="0.3">
      <c r="A14" s="8" t="s">
        <v>44</v>
      </c>
      <c r="B14" s="8" t="s">
        <v>36</v>
      </c>
      <c r="C14" s="10">
        <v>45255</v>
      </c>
      <c r="D14" s="8" t="s">
        <v>43</v>
      </c>
      <c r="F14" s="8" t="s">
        <v>45</v>
      </c>
      <c r="G14" s="8">
        <v>0</v>
      </c>
      <c r="H14" s="8">
        <v>91950</v>
      </c>
      <c r="I14" s="8">
        <v>-6591605</v>
      </c>
    </row>
    <row r="15" spans="1:9" outlineLevel="2" x14ac:dyDescent="0.3">
      <c r="A15" s="8" t="s">
        <v>44</v>
      </c>
      <c r="B15" s="8" t="s">
        <v>36</v>
      </c>
      <c r="C15" s="10">
        <v>45255</v>
      </c>
      <c r="D15" s="8" t="s">
        <v>46</v>
      </c>
      <c r="F15" s="8" t="s">
        <v>45</v>
      </c>
      <c r="G15" s="8">
        <v>0</v>
      </c>
      <c r="H15" s="8">
        <v>169130</v>
      </c>
      <c r="I15" s="8">
        <v>-6760735</v>
      </c>
    </row>
    <row r="16" spans="1:9" outlineLevel="2" x14ac:dyDescent="0.3">
      <c r="A16" s="8" t="s">
        <v>44</v>
      </c>
      <c r="B16" s="8" t="s">
        <v>36</v>
      </c>
      <c r="C16" s="10">
        <v>45283</v>
      </c>
      <c r="D16" s="8" t="s">
        <v>43</v>
      </c>
      <c r="F16" s="8" t="s">
        <v>42</v>
      </c>
      <c r="G16" s="8">
        <v>0</v>
      </c>
      <c r="H16" s="8">
        <v>170230</v>
      </c>
      <c r="I16" s="8">
        <v>-6930965</v>
      </c>
    </row>
    <row r="17" spans="1:9" outlineLevel="2" x14ac:dyDescent="0.3">
      <c r="A17" s="8" t="s">
        <v>44</v>
      </c>
      <c r="B17" s="8" t="s">
        <v>36</v>
      </c>
      <c r="C17" s="10">
        <v>45283</v>
      </c>
      <c r="D17" s="8" t="s">
        <v>43</v>
      </c>
      <c r="F17" s="8" t="s">
        <v>42</v>
      </c>
      <c r="G17" s="8">
        <v>0</v>
      </c>
      <c r="H17" s="8">
        <v>92250</v>
      </c>
      <c r="I17" s="8">
        <v>-7023215</v>
      </c>
    </row>
    <row r="18" spans="1:9" outlineLevel="1" x14ac:dyDescent="0.3">
      <c r="A18" s="11" t="s">
        <v>61</v>
      </c>
      <c r="C18" s="10"/>
      <c r="G18" s="8">
        <v>0</v>
      </c>
      <c r="H18" s="8">
        <v>7023215</v>
      </c>
      <c r="I18" s="8">
        <v>-7023215</v>
      </c>
    </row>
    <row r="19" spans="1:9" outlineLevel="2" x14ac:dyDescent="0.3">
      <c r="A19" s="8" t="s">
        <v>60</v>
      </c>
      <c r="C19" s="10">
        <v>45107</v>
      </c>
      <c r="D19" s="8" t="s">
        <v>55</v>
      </c>
      <c r="G19" s="8">
        <v>48132</v>
      </c>
      <c r="H19" s="8">
        <v>0</v>
      </c>
      <c r="I19" s="8">
        <v>48132</v>
      </c>
    </row>
    <row r="20" spans="1:9" outlineLevel="1" x14ac:dyDescent="0.3">
      <c r="A20" s="11" t="s">
        <v>59</v>
      </c>
      <c r="C20" s="10"/>
      <c r="G20" s="8">
        <v>48132</v>
      </c>
      <c r="H20" s="8">
        <v>0</v>
      </c>
      <c r="I20" s="8">
        <v>48132</v>
      </c>
    </row>
    <row r="21" spans="1:9" outlineLevel="2" x14ac:dyDescent="0.3">
      <c r="A21" s="8" t="s">
        <v>58</v>
      </c>
      <c r="C21" s="10">
        <v>45107</v>
      </c>
      <c r="D21" s="8" t="s">
        <v>55</v>
      </c>
      <c r="G21" s="8">
        <v>240590</v>
      </c>
      <c r="H21" s="8">
        <v>0</v>
      </c>
      <c r="I21" s="8">
        <v>240590</v>
      </c>
    </row>
    <row r="22" spans="1:9" outlineLevel="2" x14ac:dyDescent="0.3">
      <c r="A22" s="8" t="s">
        <v>44</v>
      </c>
      <c r="B22" s="8" t="s">
        <v>36</v>
      </c>
      <c r="C22" s="10">
        <v>45136</v>
      </c>
      <c r="D22" s="8" t="s">
        <v>54</v>
      </c>
      <c r="F22" s="8" t="s">
        <v>52</v>
      </c>
      <c r="G22" s="8">
        <v>29950</v>
      </c>
      <c r="H22" s="8">
        <v>0</v>
      </c>
      <c r="I22" s="8">
        <v>270540</v>
      </c>
    </row>
    <row r="23" spans="1:9" outlineLevel="2" x14ac:dyDescent="0.3">
      <c r="A23" s="8" t="s">
        <v>44</v>
      </c>
      <c r="B23" s="8" t="s">
        <v>36</v>
      </c>
      <c r="C23" s="10">
        <v>45136</v>
      </c>
      <c r="D23" s="8" t="s">
        <v>53</v>
      </c>
      <c r="F23" s="8" t="s">
        <v>52</v>
      </c>
      <c r="G23" s="8">
        <v>19382</v>
      </c>
      <c r="H23" s="8">
        <v>0</v>
      </c>
      <c r="I23" s="8">
        <v>289922</v>
      </c>
    </row>
    <row r="24" spans="1:9" outlineLevel="2" x14ac:dyDescent="0.3">
      <c r="A24" s="8" t="s">
        <v>44</v>
      </c>
      <c r="B24" s="8" t="s">
        <v>36</v>
      </c>
      <c r="C24" s="10">
        <v>45169</v>
      </c>
      <c r="D24" s="8" t="s">
        <v>51</v>
      </c>
      <c r="F24" s="8" t="s">
        <v>49</v>
      </c>
      <c r="G24" s="8">
        <v>19382</v>
      </c>
      <c r="H24" s="8">
        <v>0</v>
      </c>
      <c r="I24" s="8">
        <v>309304</v>
      </c>
    </row>
    <row r="25" spans="1:9" outlineLevel="2" x14ac:dyDescent="0.3">
      <c r="A25" s="8" t="s">
        <v>44</v>
      </c>
      <c r="B25" s="8" t="s">
        <v>36</v>
      </c>
      <c r="C25" s="10">
        <v>45169</v>
      </c>
      <c r="D25" s="8" t="s">
        <v>50</v>
      </c>
      <c r="F25" s="8" t="s">
        <v>49</v>
      </c>
      <c r="G25" s="8">
        <v>29950</v>
      </c>
      <c r="H25" s="8">
        <v>0</v>
      </c>
      <c r="I25" s="8">
        <v>339254</v>
      </c>
    </row>
    <row r="26" spans="1:9" outlineLevel="2" x14ac:dyDescent="0.3">
      <c r="A26" s="8" t="s">
        <v>44</v>
      </c>
      <c r="B26" s="8" t="s">
        <v>36</v>
      </c>
      <c r="C26" s="10">
        <v>45199</v>
      </c>
      <c r="D26" s="8" t="s">
        <v>43</v>
      </c>
      <c r="F26" s="8" t="s">
        <v>48</v>
      </c>
      <c r="G26" s="8">
        <v>21440</v>
      </c>
      <c r="H26" s="8">
        <v>0</v>
      </c>
      <c r="I26" s="8">
        <v>360694</v>
      </c>
    </row>
    <row r="27" spans="1:9" outlineLevel="2" x14ac:dyDescent="0.3">
      <c r="A27" s="8" t="s">
        <v>44</v>
      </c>
      <c r="B27" s="8" t="s">
        <v>36</v>
      </c>
      <c r="C27" s="10">
        <v>45199</v>
      </c>
      <c r="D27" s="8" t="s">
        <v>43</v>
      </c>
      <c r="F27" s="8" t="s">
        <v>48</v>
      </c>
      <c r="G27" s="8">
        <v>30338</v>
      </c>
      <c r="H27" s="8">
        <v>0</v>
      </c>
      <c r="I27" s="8">
        <v>391032</v>
      </c>
    </row>
    <row r="28" spans="1:9" outlineLevel="2" x14ac:dyDescent="0.3">
      <c r="A28" s="8" t="s">
        <v>44</v>
      </c>
      <c r="B28" s="8" t="s">
        <v>36</v>
      </c>
      <c r="C28" s="10">
        <v>45227</v>
      </c>
      <c r="D28" s="8" t="s">
        <v>46</v>
      </c>
      <c r="F28" s="8" t="s">
        <v>47</v>
      </c>
      <c r="G28" s="8">
        <v>30654</v>
      </c>
      <c r="H28" s="8">
        <v>0</v>
      </c>
      <c r="I28" s="8">
        <v>421686</v>
      </c>
    </row>
    <row r="29" spans="1:9" outlineLevel="2" x14ac:dyDescent="0.3">
      <c r="A29" s="8" t="s">
        <v>44</v>
      </c>
      <c r="B29" s="8" t="s">
        <v>36</v>
      </c>
      <c r="C29" s="10">
        <v>45227</v>
      </c>
      <c r="D29" s="8" t="s">
        <v>46</v>
      </c>
      <c r="F29" s="8" t="s">
        <v>47</v>
      </c>
      <c r="G29" s="8">
        <v>21560</v>
      </c>
      <c r="H29" s="8">
        <v>0</v>
      </c>
      <c r="I29" s="8">
        <v>443246</v>
      </c>
    </row>
    <row r="30" spans="1:9" outlineLevel="2" x14ac:dyDescent="0.3">
      <c r="A30" s="8" t="s">
        <v>44</v>
      </c>
      <c r="B30" s="8" t="s">
        <v>36</v>
      </c>
      <c r="C30" s="10">
        <v>45255</v>
      </c>
      <c r="D30" s="8" t="s">
        <v>43</v>
      </c>
      <c r="F30" s="8" t="s">
        <v>45</v>
      </c>
      <c r="G30" s="8">
        <v>18390</v>
      </c>
      <c r="H30" s="8">
        <v>0</v>
      </c>
      <c r="I30" s="8">
        <v>461636</v>
      </c>
    </row>
    <row r="31" spans="1:9" outlineLevel="2" x14ac:dyDescent="0.3">
      <c r="A31" s="8" t="s">
        <v>44</v>
      </c>
      <c r="B31" s="8" t="s">
        <v>36</v>
      </c>
      <c r="C31" s="10">
        <v>45255</v>
      </c>
      <c r="D31" s="8" t="s">
        <v>46</v>
      </c>
      <c r="F31" s="8" t="s">
        <v>45</v>
      </c>
      <c r="G31" s="8">
        <v>33826</v>
      </c>
      <c r="H31" s="8">
        <v>0</v>
      </c>
      <c r="I31" s="8">
        <v>495462</v>
      </c>
    </row>
    <row r="32" spans="1:9" outlineLevel="2" x14ac:dyDescent="0.3">
      <c r="A32" s="8" t="s">
        <v>44</v>
      </c>
      <c r="B32" s="8" t="s">
        <v>36</v>
      </c>
      <c r="C32" s="10">
        <v>45283</v>
      </c>
      <c r="D32" s="8" t="s">
        <v>43</v>
      </c>
      <c r="F32" s="8" t="s">
        <v>42</v>
      </c>
      <c r="G32" s="8">
        <v>34046</v>
      </c>
      <c r="H32" s="8">
        <v>0</v>
      </c>
      <c r="I32" s="8">
        <v>529508</v>
      </c>
    </row>
    <row r="33" spans="1:9" outlineLevel="2" x14ac:dyDescent="0.3">
      <c r="A33" s="8" t="s">
        <v>44</v>
      </c>
      <c r="B33" s="8" t="s">
        <v>36</v>
      </c>
      <c r="C33" s="10">
        <v>45283</v>
      </c>
      <c r="D33" s="8" t="s">
        <v>43</v>
      </c>
      <c r="F33" s="8" t="s">
        <v>42</v>
      </c>
      <c r="G33" s="8">
        <v>18450</v>
      </c>
      <c r="H33" s="8">
        <v>0</v>
      </c>
      <c r="I33" s="8">
        <v>547958</v>
      </c>
    </row>
    <row r="34" spans="1:9" outlineLevel="1" x14ac:dyDescent="0.3">
      <c r="A34" s="11" t="s">
        <v>57</v>
      </c>
      <c r="C34" s="10"/>
      <c r="G34" s="8">
        <v>547958</v>
      </c>
      <c r="H34" s="8">
        <v>0</v>
      </c>
      <c r="I34" s="8">
        <v>547958</v>
      </c>
    </row>
    <row r="35" spans="1:9" outlineLevel="2" x14ac:dyDescent="0.3">
      <c r="A35" s="8" t="s">
        <v>56</v>
      </c>
      <c r="C35" s="10">
        <v>45107</v>
      </c>
      <c r="D35" s="8" t="s">
        <v>55</v>
      </c>
      <c r="G35" s="8">
        <v>1154888</v>
      </c>
      <c r="H35" s="8">
        <v>0</v>
      </c>
      <c r="I35" s="8">
        <v>1154888</v>
      </c>
    </row>
    <row r="36" spans="1:9" outlineLevel="2" x14ac:dyDescent="0.3">
      <c r="A36" s="8" t="s">
        <v>44</v>
      </c>
      <c r="B36" s="8" t="s">
        <v>36</v>
      </c>
      <c r="C36" s="10">
        <v>45136</v>
      </c>
      <c r="D36" s="8" t="s">
        <v>54</v>
      </c>
      <c r="F36" s="8" t="s">
        <v>52</v>
      </c>
      <c r="G36" s="8">
        <v>119800</v>
      </c>
      <c r="H36" s="8">
        <v>0</v>
      </c>
      <c r="I36" s="8">
        <v>1274688</v>
      </c>
    </row>
    <row r="37" spans="1:9" outlineLevel="2" x14ac:dyDescent="0.3">
      <c r="A37" s="8" t="s">
        <v>44</v>
      </c>
      <c r="B37" s="8" t="s">
        <v>36</v>
      </c>
      <c r="C37" s="10">
        <v>45136</v>
      </c>
      <c r="D37" s="8" t="s">
        <v>53</v>
      </c>
      <c r="F37" s="8" t="s">
        <v>52</v>
      </c>
      <c r="G37" s="8">
        <v>77528</v>
      </c>
      <c r="H37" s="8">
        <v>0</v>
      </c>
      <c r="I37" s="8">
        <v>1352216</v>
      </c>
    </row>
    <row r="38" spans="1:9" outlineLevel="2" x14ac:dyDescent="0.3">
      <c r="A38" s="8" t="s">
        <v>44</v>
      </c>
      <c r="B38" s="8" t="s">
        <v>36</v>
      </c>
      <c r="C38" s="10">
        <v>45169</v>
      </c>
      <c r="D38" s="8" t="s">
        <v>51</v>
      </c>
      <c r="F38" s="8" t="s">
        <v>49</v>
      </c>
      <c r="G38" s="8">
        <v>77528</v>
      </c>
      <c r="H38" s="8">
        <v>0</v>
      </c>
      <c r="I38" s="8">
        <v>1429744</v>
      </c>
    </row>
    <row r="39" spans="1:9" outlineLevel="2" x14ac:dyDescent="0.3">
      <c r="A39" s="8" t="s">
        <v>44</v>
      </c>
      <c r="B39" s="8" t="s">
        <v>36</v>
      </c>
      <c r="C39" s="10">
        <v>45169</v>
      </c>
      <c r="D39" s="8" t="s">
        <v>50</v>
      </c>
      <c r="F39" s="8" t="s">
        <v>49</v>
      </c>
      <c r="G39" s="8">
        <v>119800</v>
      </c>
      <c r="H39" s="8">
        <v>0</v>
      </c>
      <c r="I39" s="8">
        <v>1549544</v>
      </c>
    </row>
    <row r="40" spans="1:9" outlineLevel="2" x14ac:dyDescent="0.3">
      <c r="A40" s="8" t="s">
        <v>44</v>
      </c>
      <c r="B40" s="8" t="s">
        <v>36</v>
      </c>
      <c r="C40" s="10">
        <v>45199</v>
      </c>
      <c r="D40" s="8" t="s">
        <v>43</v>
      </c>
      <c r="F40" s="8" t="s">
        <v>48</v>
      </c>
      <c r="G40" s="8">
        <v>85760</v>
      </c>
      <c r="H40" s="8">
        <v>0</v>
      </c>
      <c r="I40" s="8">
        <v>1635304</v>
      </c>
    </row>
    <row r="41" spans="1:9" outlineLevel="2" x14ac:dyDescent="0.3">
      <c r="A41" s="8" t="s">
        <v>44</v>
      </c>
      <c r="B41" s="8" t="s">
        <v>36</v>
      </c>
      <c r="C41" s="10">
        <v>45199</v>
      </c>
      <c r="D41" s="8" t="s">
        <v>43</v>
      </c>
      <c r="F41" s="8" t="s">
        <v>48</v>
      </c>
      <c r="G41" s="8">
        <v>121352</v>
      </c>
      <c r="H41" s="8">
        <v>0</v>
      </c>
      <c r="I41" s="8">
        <v>1756656</v>
      </c>
    </row>
    <row r="42" spans="1:9" outlineLevel="2" x14ac:dyDescent="0.3">
      <c r="A42" s="8" t="s">
        <v>44</v>
      </c>
      <c r="B42" s="8" t="s">
        <v>36</v>
      </c>
      <c r="C42" s="10">
        <v>45227</v>
      </c>
      <c r="D42" s="8" t="s">
        <v>46</v>
      </c>
      <c r="F42" s="8" t="s">
        <v>47</v>
      </c>
      <c r="G42" s="8">
        <v>122616</v>
      </c>
      <c r="H42" s="8">
        <v>0</v>
      </c>
      <c r="I42" s="8">
        <v>1879272</v>
      </c>
    </row>
    <row r="43" spans="1:9" outlineLevel="2" x14ac:dyDescent="0.3">
      <c r="A43" s="8" t="s">
        <v>44</v>
      </c>
      <c r="B43" s="8" t="s">
        <v>36</v>
      </c>
      <c r="C43" s="10">
        <v>45227</v>
      </c>
      <c r="D43" s="8" t="s">
        <v>46</v>
      </c>
      <c r="F43" s="8" t="s">
        <v>47</v>
      </c>
      <c r="G43" s="8">
        <v>86240</v>
      </c>
      <c r="H43" s="8">
        <v>0</v>
      </c>
      <c r="I43" s="8">
        <v>1965512</v>
      </c>
    </row>
    <row r="44" spans="1:9" outlineLevel="2" x14ac:dyDescent="0.3">
      <c r="A44" s="8" t="s">
        <v>44</v>
      </c>
      <c r="B44" s="8" t="s">
        <v>36</v>
      </c>
      <c r="C44" s="10">
        <v>45255</v>
      </c>
      <c r="D44" s="8" t="s">
        <v>43</v>
      </c>
      <c r="F44" s="8" t="s">
        <v>45</v>
      </c>
      <c r="G44" s="8">
        <v>73560</v>
      </c>
      <c r="H44" s="8">
        <v>0</v>
      </c>
      <c r="I44" s="8">
        <v>2039072</v>
      </c>
    </row>
    <row r="45" spans="1:9" outlineLevel="2" x14ac:dyDescent="0.3">
      <c r="A45" s="8" t="s">
        <v>44</v>
      </c>
      <c r="B45" s="8" t="s">
        <v>36</v>
      </c>
      <c r="C45" s="10">
        <v>45255</v>
      </c>
      <c r="D45" s="8" t="s">
        <v>46</v>
      </c>
      <c r="F45" s="8" t="s">
        <v>45</v>
      </c>
      <c r="G45" s="8">
        <v>135304</v>
      </c>
      <c r="H45" s="8">
        <v>0</v>
      </c>
      <c r="I45" s="8">
        <v>2174376</v>
      </c>
    </row>
    <row r="46" spans="1:9" outlineLevel="2" x14ac:dyDescent="0.3">
      <c r="A46" s="8" t="s">
        <v>44</v>
      </c>
      <c r="B46" s="8" t="s">
        <v>36</v>
      </c>
      <c r="C46" s="10">
        <v>45283</v>
      </c>
      <c r="D46" s="8" t="s">
        <v>43</v>
      </c>
      <c r="F46" s="8" t="s">
        <v>42</v>
      </c>
      <c r="G46" s="8">
        <v>136184</v>
      </c>
      <c r="H46" s="8">
        <v>0</v>
      </c>
      <c r="I46" s="8">
        <v>2310560</v>
      </c>
    </row>
    <row r="47" spans="1:9" outlineLevel="2" x14ac:dyDescent="0.3">
      <c r="A47" s="8" t="s">
        <v>44</v>
      </c>
      <c r="B47" s="8" t="s">
        <v>36</v>
      </c>
      <c r="C47" s="10">
        <v>45283</v>
      </c>
      <c r="D47" s="8" t="s">
        <v>43</v>
      </c>
      <c r="F47" s="8" t="s">
        <v>42</v>
      </c>
      <c r="G47" s="8">
        <v>73800</v>
      </c>
      <c r="H47" s="8">
        <v>0</v>
      </c>
      <c r="I47" s="8">
        <v>2384360</v>
      </c>
    </row>
    <row r="48" spans="1:9" outlineLevel="1" x14ac:dyDescent="0.3">
      <c r="A48" s="11" t="s">
        <v>41</v>
      </c>
      <c r="C48" s="10"/>
      <c r="G48" s="8">
        <v>2384360</v>
      </c>
      <c r="H48" s="8">
        <v>0</v>
      </c>
      <c r="I48" s="8">
        <v>2384360</v>
      </c>
    </row>
    <row r="49" spans="1:9" x14ac:dyDescent="0.3">
      <c r="A49" s="11" t="s">
        <v>40</v>
      </c>
      <c r="C49" s="10"/>
      <c r="G49" s="8">
        <v>2980450</v>
      </c>
      <c r="H49" s="8">
        <v>7023215</v>
      </c>
      <c r="I49" s="8">
        <v>-4042765</v>
      </c>
    </row>
    <row r="50" spans="1:9" x14ac:dyDescent="0.3">
      <c r="A50" s="8" t="s">
        <v>39</v>
      </c>
      <c r="G50" s="8">
        <v>1536840</v>
      </c>
      <c r="H50" s="8">
        <v>1536840</v>
      </c>
    </row>
    <row r="52" spans="1:9" x14ac:dyDescent="0.3">
      <c r="B52" s="8" t="s">
        <v>164</v>
      </c>
      <c r="C52" s="15">
        <f>+G22+G23+G36+G37</f>
        <v>246660</v>
      </c>
    </row>
    <row r="53" spans="1:9" x14ac:dyDescent="0.3">
      <c r="B53" s="8" t="s">
        <v>165</v>
      </c>
      <c r="C53" s="15">
        <f>+G24+G25+G38+G39</f>
        <v>246660</v>
      </c>
    </row>
    <row r="54" spans="1:9" x14ac:dyDescent="0.3">
      <c r="B54" s="8" t="s">
        <v>166</v>
      </c>
      <c r="C54" s="15">
        <f>+G26+G27+G40+G41</f>
        <v>258890</v>
      </c>
    </row>
    <row r="55" spans="1:9" x14ac:dyDescent="0.3">
      <c r="B55" s="8" t="s">
        <v>167</v>
      </c>
      <c r="C55" s="15">
        <f>+G28+G29+G42+G43</f>
        <v>261070</v>
      </c>
    </row>
    <row r="56" spans="1:9" x14ac:dyDescent="0.3">
      <c r="B56" s="8" t="s">
        <v>168</v>
      </c>
      <c r="C56" s="15">
        <f>+G30+G31+G44+G45</f>
        <v>261080</v>
      </c>
    </row>
    <row r="57" spans="1:9" x14ac:dyDescent="0.3">
      <c r="B57" s="8" t="s">
        <v>169</v>
      </c>
      <c r="C57" s="15">
        <f>+G32+G33+G46+G47</f>
        <v>262480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31AE-ADEF-483D-8EDE-650AAA80A029}">
  <sheetPr codeName="Hoja7"/>
  <dimension ref="B2:C9"/>
  <sheetViews>
    <sheetView workbookViewId="0">
      <selection activeCell="B2" sqref="B2:C2"/>
    </sheetView>
  </sheetViews>
  <sheetFormatPr baseColWidth="10" defaultRowHeight="14.4" x14ac:dyDescent="0.3"/>
  <cols>
    <col min="3" max="3" width="14.5546875" bestFit="1" customWidth="1"/>
  </cols>
  <sheetData>
    <row r="2" spans="2:3" x14ac:dyDescent="0.3">
      <c r="B2" s="127" t="s">
        <v>163</v>
      </c>
      <c r="C2" s="127"/>
    </row>
    <row r="3" spans="2:3" x14ac:dyDescent="0.3">
      <c r="B3" s="2" t="s">
        <v>164</v>
      </c>
      <c r="C3" s="4">
        <v>6000000</v>
      </c>
    </row>
    <row r="4" spans="2:3" x14ac:dyDescent="0.3">
      <c r="B4" s="2" t="s">
        <v>165</v>
      </c>
      <c r="C4" s="4">
        <v>6000000</v>
      </c>
    </row>
    <row r="5" spans="2:3" x14ac:dyDescent="0.3">
      <c r="B5" s="2" t="s">
        <v>166</v>
      </c>
      <c r="C5" s="4">
        <v>6000000</v>
      </c>
    </row>
    <row r="6" spans="2:3" x14ac:dyDescent="0.3">
      <c r="B6" s="2" t="s">
        <v>167</v>
      </c>
      <c r="C6" s="4">
        <v>6000000</v>
      </c>
    </row>
    <row r="7" spans="2:3" x14ac:dyDescent="0.3">
      <c r="B7" s="2" t="s">
        <v>168</v>
      </c>
      <c r="C7" s="4">
        <v>6000000</v>
      </c>
    </row>
    <row r="8" spans="2:3" x14ac:dyDescent="0.3">
      <c r="B8" s="2" t="s">
        <v>169</v>
      </c>
      <c r="C8" s="4">
        <v>6000000</v>
      </c>
    </row>
    <row r="9" spans="2:3" x14ac:dyDescent="0.3">
      <c r="B9" s="13"/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5C0E-2B23-4DD7-8D59-35DA8D61747F}">
  <sheetPr codeName="Hoja8"/>
  <dimension ref="B2:C8"/>
  <sheetViews>
    <sheetView workbookViewId="0">
      <selection activeCell="B2" sqref="B2:C2"/>
    </sheetView>
  </sheetViews>
  <sheetFormatPr baseColWidth="10" defaultRowHeight="14.4" x14ac:dyDescent="0.3"/>
  <cols>
    <col min="3" max="3" width="18.44140625" customWidth="1"/>
  </cols>
  <sheetData>
    <row r="2" spans="2:3" x14ac:dyDescent="0.3">
      <c r="B2" s="128" t="s">
        <v>181</v>
      </c>
      <c r="C2" s="128"/>
    </row>
    <row r="3" spans="2:3" x14ac:dyDescent="0.3">
      <c r="B3" s="2" t="s">
        <v>164</v>
      </c>
      <c r="C3" s="4">
        <v>3504347</v>
      </c>
    </row>
    <row r="4" spans="2:3" x14ac:dyDescent="0.3">
      <c r="B4" s="2" t="s">
        <v>165</v>
      </c>
      <c r="C4" s="4">
        <v>3504347</v>
      </c>
    </row>
    <row r="5" spans="2:3" x14ac:dyDescent="0.3">
      <c r="B5" s="2" t="s">
        <v>166</v>
      </c>
      <c r="C5" s="4">
        <v>3504347</v>
      </c>
    </row>
    <row r="6" spans="2:3" x14ac:dyDescent="0.3">
      <c r="B6" s="2" t="s">
        <v>167</v>
      </c>
      <c r="C6" s="4">
        <v>3504347</v>
      </c>
    </row>
    <row r="7" spans="2:3" x14ac:dyDescent="0.3">
      <c r="B7" s="2" t="s">
        <v>168</v>
      </c>
      <c r="C7" s="4">
        <v>3504347</v>
      </c>
    </row>
    <row r="8" spans="2:3" x14ac:dyDescent="0.3">
      <c r="B8" s="2" t="s">
        <v>169</v>
      </c>
      <c r="C8" s="4">
        <v>3504347</v>
      </c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00E0-892D-4927-8D35-FC72814E2D7D}">
  <sheetPr codeName="Hoja9"/>
  <dimension ref="B2:N32"/>
  <sheetViews>
    <sheetView zoomScale="80" zoomScaleNormal="80" workbookViewId="0">
      <selection activeCell="O11" sqref="O11"/>
    </sheetView>
  </sheetViews>
  <sheetFormatPr baseColWidth="10" defaultRowHeight="14.4" x14ac:dyDescent="0.3"/>
  <cols>
    <col min="2" max="2" width="11.33203125" bestFit="1" customWidth="1"/>
    <col min="3" max="3" width="21.109375" bestFit="1" customWidth="1"/>
    <col min="4" max="4" width="19.33203125" bestFit="1" customWidth="1"/>
    <col min="5" max="5" width="15.33203125" bestFit="1" customWidth="1"/>
    <col min="6" max="6" width="12.77734375" bestFit="1" customWidth="1"/>
    <col min="7" max="8" width="14.33203125" bestFit="1" customWidth="1"/>
    <col min="9" max="10" width="15.33203125" bestFit="1" customWidth="1"/>
    <col min="11" max="12" width="14.33203125" bestFit="1" customWidth="1"/>
    <col min="13" max="13" width="15.33203125" bestFit="1" customWidth="1"/>
    <col min="14" max="14" width="16.44140625" bestFit="1" customWidth="1"/>
    <col min="15" max="15" width="16.33203125" customWidth="1"/>
    <col min="16" max="16" width="17.109375" customWidth="1"/>
    <col min="17" max="17" width="17.88671875" customWidth="1"/>
  </cols>
  <sheetData>
    <row r="2" spans="2:14" x14ac:dyDescent="0.3">
      <c r="E2" s="129" t="s">
        <v>170</v>
      </c>
      <c r="F2" s="130"/>
      <c r="G2" s="130"/>
      <c r="H2" s="130"/>
      <c r="I2" s="71"/>
      <c r="J2" s="71"/>
      <c r="K2" s="72"/>
    </row>
    <row r="3" spans="2:14" x14ac:dyDescent="0.3">
      <c r="B3" s="20"/>
      <c r="C3" s="20" t="s">
        <v>314</v>
      </c>
      <c r="D3" s="20" t="s">
        <v>313</v>
      </c>
      <c r="E3" s="20" t="s">
        <v>16</v>
      </c>
      <c r="F3" s="20" t="s">
        <v>17</v>
      </c>
      <c r="G3" s="20" t="s">
        <v>300</v>
      </c>
      <c r="H3" s="20" t="s">
        <v>299</v>
      </c>
      <c r="I3" s="20" t="s">
        <v>180</v>
      </c>
      <c r="J3" s="20" t="s">
        <v>174</v>
      </c>
      <c r="K3" s="20" t="s">
        <v>30</v>
      </c>
      <c r="L3" s="20" t="s">
        <v>38</v>
      </c>
      <c r="M3" s="20" t="s">
        <v>182</v>
      </c>
      <c r="N3" s="2" t="s">
        <v>13</v>
      </c>
    </row>
    <row r="4" spans="2:14" x14ac:dyDescent="0.3">
      <c r="B4" s="2" t="s">
        <v>164</v>
      </c>
      <c r="C4" s="4">
        <v>3000000</v>
      </c>
      <c r="D4" s="26">
        <v>5070470.6863701101</v>
      </c>
      <c r="E4" s="4">
        <f>16050*7</f>
        <v>112350</v>
      </c>
      <c r="F4" s="4">
        <f>4000*7</f>
        <v>28000</v>
      </c>
      <c r="G4" s="4">
        <v>0</v>
      </c>
      <c r="H4" s="4">
        <v>110000</v>
      </c>
      <c r="I4" s="4">
        <v>6000000</v>
      </c>
      <c r="J4" s="4">
        <v>14265210.5</v>
      </c>
      <c r="K4" s="4">
        <v>246660</v>
      </c>
      <c r="L4" s="4">
        <v>243661</v>
      </c>
      <c r="M4" s="4">
        <v>3504347</v>
      </c>
      <c r="N4" s="6">
        <f t="shared" ref="N4:N10" si="0">+SUM(C4:M4)</f>
        <v>32580699.186370112</v>
      </c>
    </row>
    <row r="5" spans="2:14" x14ac:dyDescent="0.3">
      <c r="B5" s="2" t="s">
        <v>165</v>
      </c>
      <c r="C5" s="4">
        <v>3000000</v>
      </c>
      <c r="D5" s="4">
        <v>4625350.0278668804</v>
      </c>
      <c r="E5" s="4">
        <f t="shared" ref="E5:E9" si="1">16050*7</f>
        <v>112350</v>
      </c>
      <c r="F5" s="4">
        <f t="shared" ref="F5:F9" si="2">4000*7</f>
        <v>28000</v>
      </c>
      <c r="G5" s="4">
        <v>0</v>
      </c>
      <c r="H5" s="4">
        <v>0</v>
      </c>
      <c r="I5" s="4">
        <v>6000000</v>
      </c>
      <c r="J5" s="4">
        <v>15467221</v>
      </c>
      <c r="K5" s="4">
        <v>246660</v>
      </c>
      <c r="L5" s="4">
        <v>243623</v>
      </c>
      <c r="M5" s="4">
        <v>3504347</v>
      </c>
      <c r="N5" s="6">
        <f t="shared" si="0"/>
        <v>33227551.027866881</v>
      </c>
    </row>
    <row r="6" spans="2:14" x14ac:dyDescent="0.3">
      <c r="B6" s="2" t="s">
        <v>166</v>
      </c>
      <c r="C6" s="4">
        <v>3000000</v>
      </c>
      <c r="D6" s="4">
        <v>3268853.3657840928</v>
      </c>
      <c r="E6" s="4">
        <f t="shared" si="1"/>
        <v>112350</v>
      </c>
      <c r="F6" s="4">
        <f t="shared" si="2"/>
        <v>28000</v>
      </c>
      <c r="G6" s="4">
        <v>0</v>
      </c>
      <c r="H6" s="4">
        <v>0</v>
      </c>
      <c r="I6" s="4">
        <v>6000000</v>
      </c>
      <c r="J6" s="4">
        <v>14342119</v>
      </c>
      <c r="K6" s="4">
        <v>258890</v>
      </c>
      <c r="L6" s="4">
        <v>242847</v>
      </c>
      <c r="M6" s="4">
        <v>3504347</v>
      </c>
      <c r="N6" s="6">
        <f t="shared" si="0"/>
        <v>30757406.365784094</v>
      </c>
    </row>
    <row r="7" spans="2:14" x14ac:dyDescent="0.3">
      <c r="B7" s="2" t="s">
        <v>167</v>
      </c>
      <c r="C7" s="4">
        <v>3000000</v>
      </c>
      <c r="D7" s="4">
        <v>4742584.0704200706</v>
      </c>
      <c r="E7" s="4">
        <f t="shared" si="1"/>
        <v>112350</v>
      </c>
      <c r="F7" s="4">
        <f t="shared" si="2"/>
        <v>28000</v>
      </c>
      <c r="G7" s="4">
        <v>0</v>
      </c>
      <c r="H7" s="4">
        <v>0</v>
      </c>
      <c r="I7" s="4">
        <v>6000000</v>
      </c>
      <c r="J7" s="4">
        <v>13753964</v>
      </c>
      <c r="K7" s="4">
        <v>261070</v>
      </c>
      <c r="L7" s="4">
        <v>242848</v>
      </c>
      <c r="M7" s="4">
        <v>3504347</v>
      </c>
      <c r="N7" s="6">
        <f t="shared" si="0"/>
        <v>31645163.070420071</v>
      </c>
    </row>
    <row r="8" spans="2:14" x14ac:dyDescent="0.3">
      <c r="B8" s="2" t="s">
        <v>168</v>
      </c>
      <c r="C8" s="4">
        <v>3000000</v>
      </c>
      <c r="D8" s="4">
        <v>4500711.7299945392</v>
      </c>
      <c r="E8" s="4">
        <f>16050*7</f>
        <v>112350</v>
      </c>
      <c r="F8" s="4">
        <f t="shared" si="2"/>
        <v>28000</v>
      </c>
      <c r="G8" s="4">
        <v>0</v>
      </c>
      <c r="H8" s="4">
        <v>0</v>
      </c>
      <c r="I8" s="4">
        <v>6000000</v>
      </c>
      <c r="J8" s="4">
        <v>15856986</v>
      </c>
      <c r="K8" s="4">
        <v>261080</v>
      </c>
      <c r="L8" s="4">
        <v>242722</v>
      </c>
      <c r="M8" s="4">
        <v>3504347</v>
      </c>
      <c r="N8" s="6">
        <f t="shared" si="0"/>
        <v>33506196.729994539</v>
      </c>
    </row>
    <row r="9" spans="2:14" x14ac:dyDescent="0.3">
      <c r="B9" s="2" t="s">
        <v>169</v>
      </c>
      <c r="C9" s="4">
        <v>3000000</v>
      </c>
      <c r="D9" s="4">
        <v>5208683.4523275588</v>
      </c>
      <c r="E9" s="4">
        <f t="shared" si="1"/>
        <v>112350</v>
      </c>
      <c r="F9" s="4">
        <f t="shared" si="2"/>
        <v>28000</v>
      </c>
      <c r="G9" s="4">
        <v>1248000</v>
      </c>
      <c r="H9" s="4">
        <v>110000</v>
      </c>
      <c r="I9" s="4">
        <v>6000000</v>
      </c>
      <c r="J9" s="4">
        <v>13268363</v>
      </c>
      <c r="K9" s="4">
        <v>262480</v>
      </c>
      <c r="L9" s="4">
        <v>272344</v>
      </c>
      <c r="M9" s="4">
        <v>3504347</v>
      </c>
      <c r="N9" s="6">
        <f t="shared" si="0"/>
        <v>33014567.452327557</v>
      </c>
    </row>
    <row r="10" spans="2:14" x14ac:dyDescent="0.3">
      <c r="B10" s="16" t="s">
        <v>13</v>
      </c>
      <c r="C10" s="6">
        <f t="shared" ref="C10:M10" si="3">+SUM(C4:C9)</f>
        <v>18000000</v>
      </c>
      <c r="D10" s="6">
        <f>+SUM(D4:D9)</f>
        <v>27416653.332763255</v>
      </c>
      <c r="E10" s="6">
        <f t="shared" si="3"/>
        <v>674100</v>
      </c>
      <c r="F10" s="6">
        <f t="shared" si="3"/>
        <v>168000</v>
      </c>
      <c r="G10" s="6">
        <f t="shared" si="3"/>
        <v>1248000</v>
      </c>
      <c r="H10" s="6">
        <f t="shared" si="3"/>
        <v>220000</v>
      </c>
      <c r="I10" s="6">
        <f t="shared" si="3"/>
        <v>36000000</v>
      </c>
      <c r="J10" s="6">
        <f t="shared" si="3"/>
        <v>86953863.5</v>
      </c>
      <c r="K10" s="6">
        <f t="shared" si="3"/>
        <v>1536840</v>
      </c>
      <c r="L10" s="6">
        <f t="shared" si="3"/>
        <v>1488045</v>
      </c>
      <c r="M10" s="6">
        <f t="shared" si="3"/>
        <v>21026082</v>
      </c>
      <c r="N10" s="6">
        <f t="shared" si="0"/>
        <v>194731583.83276325</v>
      </c>
    </row>
    <row r="11" spans="2:14" x14ac:dyDescent="0.3">
      <c r="B11" s="17" t="s">
        <v>175</v>
      </c>
      <c r="C11" s="6">
        <f t="shared" ref="C11:N11" si="4">+AVERAGE(C4:C9)</f>
        <v>3000000</v>
      </c>
      <c r="D11" s="6">
        <f>+AVERAGE(D4:D9)</f>
        <v>4569442.2221272094</v>
      </c>
      <c r="E11" s="6">
        <f t="shared" si="4"/>
        <v>112350</v>
      </c>
      <c r="F11" s="6">
        <f t="shared" si="4"/>
        <v>28000</v>
      </c>
      <c r="G11" s="6">
        <f t="shared" si="4"/>
        <v>208000</v>
      </c>
      <c r="H11" s="6">
        <f t="shared" si="4"/>
        <v>36666.666666666664</v>
      </c>
      <c r="I11" s="6">
        <f t="shared" si="4"/>
        <v>6000000</v>
      </c>
      <c r="J11" s="6">
        <f t="shared" si="4"/>
        <v>14492310.583333334</v>
      </c>
      <c r="K11" s="6">
        <f t="shared" si="4"/>
        <v>256140</v>
      </c>
      <c r="L11" s="6">
        <f t="shared" si="4"/>
        <v>248007.5</v>
      </c>
      <c r="M11" s="6">
        <f t="shared" si="4"/>
        <v>3504347</v>
      </c>
      <c r="N11" s="6">
        <f t="shared" si="4"/>
        <v>32455263.97212721</v>
      </c>
    </row>
    <row r="14" spans="2:14" x14ac:dyDescent="0.3">
      <c r="B14" s="132" t="s">
        <v>179</v>
      </c>
      <c r="C14" s="133"/>
      <c r="D14" s="133"/>
      <c r="E14" s="134"/>
      <c r="F14" s="18"/>
      <c r="G14" s="18"/>
      <c r="H14" s="18"/>
      <c r="I14" s="18"/>
    </row>
    <row r="15" spans="2:14" x14ac:dyDescent="0.3">
      <c r="B15" s="18"/>
      <c r="C15" s="18"/>
      <c r="D15" s="18"/>
      <c r="E15" s="18"/>
      <c r="F15" s="18"/>
      <c r="G15" s="18"/>
      <c r="H15" s="18"/>
      <c r="I15" s="18"/>
    </row>
    <row r="16" spans="2:14" x14ac:dyDescent="0.3">
      <c r="E16" s="129" t="s">
        <v>170</v>
      </c>
      <c r="F16" s="130"/>
      <c r="G16" s="130"/>
      <c r="H16" s="131"/>
      <c r="I16" s="2"/>
      <c r="J16" s="2"/>
      <c r="K16" s="2"/>
    </row>
    <row r="17" spans="2:14" x14ac:dyDescent="0.3">
      <c r="B17" s="20"/>
      <c r="C17" s="20" t="s">
        <v>314</v>
      </c>
      <c r="D17" s="20" t="s">
        <v>313</v>
      </c>
      <c r="E17" s="20" t="s">
        <v>16</v>
      </c>
      <c r="F17" s="20" t="s">
        <v>17</v>
      </c>
      <c r="G17" s="20" t="s">
        <v>300</v>
      </c>
      <c r="H17" s="20" t="s">
        <v>299</v>
      </c>
      <c r="I17" s="20" t="s">
        <v>163</v>
      </c>
      <c r="J17" s="20" t="s">
        <v>174</v>
      </c>
      <c r="K17" s="20" t="s">
        <v>30</v>
      </c>
      <c r="L17" s="20" t="s">
        <v>38</v>
      </c>
      <c r="M17" s="20" t="s">
        <v>182</v>
      </c>
      <c r="N17" s="2" t="s">
        <v>13</v>
      </c>
    </row>
    <row r="18" spans="2:14" x14ac:dyDescent="0.3">
      <c r="B18" s="2" t="s">
        <v>164</v>
      </c>
      <c r="C18" s="4">
        <v>3000000</v>
      </c>
      <c r="D18" s="26">
        <v>5070470.6863701101</v>
      </c>
      <c r="E18" s="4">
        <f>16050*7</f>
        <v>112350</v>
      </c>
      <c r="F18" s="4">
        <f>4000*7</f>
        <v>28000</v>
      </c>
      <c r="G18" s="4">
        <v>0</v>
      </c>
      <c r="H18" s="4">
        <v>110000</v>
      </c>
      <c r="I18" s="4">
        <f t="shared" ref="I18:M23" si="5">+I4*85%</f>
        <v>5100000</v>
      </c>
      <c r="J18" s="4">
        <f t="shared" si="5"/>
        <v>12125428.924999999</v>
      </c>
      <c r="K18" s="4">
        <f t="shared" si="5"/>
        <v>209661</v>
      </c>
      <c r="L18" s="4">
        <f t="shared" si="5"/>
        <v>207111.85</v>
      </c>
      <c r="M18" s="4">
        <f t="shared" si="5"/>
        <v>2978694.9499999997</v>
      </c>
      <c r="N18" s="6">
        <f t="shared" ref="N18:N24" si="6">+SUM(C18:M18)</f>
        <v>28941717.41137011</v>
      </c>
    </row>
    <row r="19" spans="2:14" x14ac:dyDescent="0.3">
      <c r="B19" s="2" t="s">
        <v>165</v>
      </c>
      <c r="C19" s="4">
        <v>3000000</v>
      </c>
      <c r="D19" s="4">
        <v>4625350.0278668804</v>
      </c>
      <c r="E19" s="4">
        <f t="shared" ref="E19:E23" si="7">16050*7</f>
        <v>112350</v>
      </c>
      <c r="F19" s="4">
        <f>4000*7</f>
        <v>28000</v>
      </c>
      <c r="G19" s="4">
        <v>0</v>
      </c>
      <c r="H19" s="4">
        <v>0</v>
      </c>
      <c r="I19" s="4">
        <f t="shared" si="5"/>
        <v>5100000</v>
      </c>
      <c r="J19" s="4">
        <f t="shared" si="5"/>
        <v>13147137.85</v>
      </c>
      <c r="K19" s="4">
        <f t="shared" si="5"/>
        <v>209661</v>
      </c>
      <c r="L19" s="4">
        <f t="shared" si="5"/>
        <v>207079.55</v>
      </c>
      <c r="M19" s="4">
        <f t="shared" si="5"/>
        <v>2978694.9499999997</v>
      </c>
      <c r="N19" s="6">
        <f t="shared" si="6"/>
        <v>29408273.377866879</v>
      </c>
    </row>
    <row r="20" spans="2:14" x14ac:dyDescent="0.3">
      <c r="B20" s="2" t="s">
        <v>166</v>
      </c>
      <c r="C20" s="4">
        <v>3000000</v>
      </c>
      <c r="D20" s="4">
        <v>3268853.3657840928</v>
      </c>
      <c r="E20" s="4">
        <f t="shared" si="7"/>
        <v>112350</v>
      </c>
      <c r="F20" s="4">
        <f t="shared" ref="F20:F23" si="8">4000*7</f>
        <v>28000</v>
      </c>
      <c r="G20" s="4">
        <v>0</v>
      </c>
      <c r="H20" s="4">
        <v>0</v>
      </c>
      <c r="I20" s="4">
        <f t="shared" si="5"/>
        <v>5100000</v>
      </c>
      <c r="J20" s="4">
        <f t="shared" si="5"/>
        <v>12190801.15</v>
      </c>
      <c r="K20" s="4">
        <f t="shared" si="5"/>
        <v>220056.5</v>
      </c>
      <c r="L20" s="4">
        <f t="shared" si="5"/>
        <v>206419.94999999998</v>
      </c>
      <c r="M20" s="4">
        <f t="shared" si="5"/>
        <v>2978694.9499999997</v>
      </c>
      <c r="N20" s="6">
        <f t="shared" si="6"/>
        <v>27105175.915784091</v>
      </c>
    </row>
    <row r="21" spans="2:14" x14ac:dyDescent="0.3">
      <c r="B21" s="2" t="s">
        <v>167</v>
      </c>
      <c r="C21" s="4">
        <v>3000000</v>
      </c>
      <c r="D21" s="4">
        <v>4742584.0704200706</v>
      </c>
      <c r="E21" s="4">
        <f t="shared" si="7"/>
        <v>112350</v>
      </c>
      <c r="F21" s="4">
        <f t="shared" si="8"/>
        <v>28000</v>
      </c>
      <c r="G21" s="4">
        <v>0</v>
      </c>
      <c r="H21" s="4">
        <v>0</v>
      </c>
      <c r="I21" s="4">
        <f t="shared" si="5"/>
        <v>5100000</v>
      </c>
      <c r="J21" s="4">
        <f t="shared" si="5"/>
        <v>11690869.4</v>
      </c>
      <c r="K21" s="4">
        <f t="shared" si="5"/>
        <v>221909.5</v>
      </c>
      <c r="L21" s="4">
        <f t="shared" si="5"/>
        <v>206420.8</v>
      </c>
      <c r="M21" s="4">
        <f t="shared" si="5"/>
        <v>2978694.9499999997</v>
      </c>
      <c r="N21" s="6">
        <f t="shared" si="6"/>
        <v>28080828.72042007</v>
      </c>
    </row>
    <row r="22" spans="2:14" x14ac:dyDescent="0.3">
      <c r="B22" s="2" t="s">
        <v>168</v>
      </c>
      <c r="C22" s="4">
        <v>3000000</v>
      </c>
      <c r="D22" s="4">
        <v>4500711.7299945392</v>
      </c>
      <c r="E22" s="4">
        <f>16050*7</f>
        <v>112350</v>
      </c>
      <c r="F22" s="4">
        <f t="shared" si="8"/>
        <v>28000</v>
      </c>
      <c r="G22" s="4">
        <v>0</v>
      </c>
      <c r="H22" s="4">
        <v>0</v>
      </c>
      <c r="I22" s="4">
        <f t="shared" si="5"/>
        <v>5100000</v>
      </c>
      <c r="J22" s="4">
        <f t="shared" si="5"/>
        <v>13478438.1</v>
      </c>
      <c r="K22" s="4">
        <f t="shared" si="5"/>
        <v>221918</v>
      </c>
      <c r="L22" s="4">
        <f t="shared" si="5"/>
        <v>206313.69999999998</v>
      </c>
      <c r="M22" s="4">
        <f t="shared" si="5"/>
        <v>2978694.9499999997</v>
      </c>
      <c r="N22" s="6">
        <f t="shared" si="6"/>
        <v>29626426.479994535</v>
      </c>
    </row>
    <row r="23" spans="2:14" x14ac:dyDescent="0.3">
      <c r="B23" s="2" t="s">
        <v>169</v>
      </c>
      <c r="C23" s="4">
        <v>3000000</v>
      </c>
      <c r="D23" s="4">
        <v>5208683.4523275588</v>
      </c>
      <c r="E23" s="4">
        <f t="shared" si="7"/>
        <v>112350</v>
      </c>
      <c r="F23" s="4">
        <f t="shared" si="8"/>
        <v>28000</v>
      </c>
      <c r="G23" s="4">
        <v>1248000</v>
      </c>
      <c r="H23" s="4">
        <v>110000</v>
      </c>
      <c r="I23" s="4">
        <f t="shared" si="5"/>
        <v>5100000</v>
      </c>
      <c r="J23" s="4">
        <f t="shared" si="5"/>
        <v>11278108.549999999</v>
      </c>
      <c r="K23" s="4">
        <f t="shared" si="5"/>
        <v>223108</v>
      </c>
      <c r="L23" s="4">
        <f t="shared" si="5"/>
        <v>231492.4</v>
      </c>
      <c r="M23" s="4">
        <f t="shared" si="5"/>
        <v>2978694.9499999997</v>
      </c>
      <c r="N23" s="6">
        <f t="shared" si="6"/>
        <v>29518437.352327555</v>
      </c>
    </row>
    <row r="24" spans="2:14" x14ac:dyDescent="0.3">
      <c r="B24" s="16" t="s">
        <v>13</v>
      </c>
      <c r="C24" s="6">
        <f>+SUM(C18:C23)</f>
        <v>18000000</v>
      </c>
      <c r="D24" s="6">
        <f>+SUM(D18:D23)</f>
        <v>27416653.332763255</v>
      </c>
      <c r="E24" s="6">
        <f t="shared" ref="E24:F24" si="9">+SUM(E18:E23)</f>
        <v>674100</v>
      </c>
      <c r="F24" s="6">
        <f t="shared" si="9"/>
        <v>168000</v>
      </c>
      <c r="G24" s="6">
        <f t="shared" ref="G24:M24" si="10">+SUM(G18:G23)</f>
        <v>1248000</v>
      </c>
      <c r="H24" s="6">
        <f t="shared" si="10"/>
        <v>220000</v>
      </c>
      <c r="I24" s="6">
        <f t="shared" si="10"/>
        <v>30600000</v>
      </c>
      <c r="J24" s="6">
        <f t="shared" si="10"/>
        <v>73910783.974999994</v>
      </c>
      <c r="K24" s="6">
        <f t="shared" si="10"/>
        <v>1306314</v>
      </c>
      <c r="L24" s="6">
        <f t="shared" si="10"/>
        <v>1264838.2499999998</v>
      </c>
      <c r="M24" s="6">
        <f t="shared" si="10"/>
        <v>17872169.699999999</v>
      </c>
      <c r="N24" s="6">
        <f t="shared" si="6"/>
        <v>172680859.25776324</v>
      </c>
    </row>
    <row r="25" spans="2:14" x14ac:dyDescent="0.3">
      <c r="B25" s="17" t="s">
        <v>175</v>
      </c>
      <c r="C25" s="6">
        <f>+AVERAGE(C18:C23)</f>
        <v>3000000</v>
      </c>
      <c r="D25" s="6">
        <f>+AVERAGE(D18:D23)</f>
        <v>4569442.2221272094</v>
      </c>
      <c r="E25" s="6">
        <f t="shared" ref="E25:F25" si="11">+AVERAGE(E18:E23)</f>
        <v>112350</v>
      </c>
      <c r="F25" s="6">
        <f t="shared" si="11"/>
        <v>28000</v>
      </c>
      <c r="G25" s="6">
        <f>+AVERAGE(G18:G23)</f>
        <v>208000</v>
      </c>
      <c r="H25" s="6">
        <f>+AVERAGE(H18:H23)</f>
        <v>36666.666666666664</v>
      </c>
      <c r="I25" s="6">
        <f t="shared" ref="I25:N25" si="12">+AVERAGE(I18:I23)</f>
        <v>5100000</v>
      </c>
      <c r="J25" s="6">
        <f t="shared" si="12"/>
        <v>12318463.995833332</v>
      </c>
      <c r="K25" s="6">
        <f t="shared" si="12"/>
        <v>217719</v>
      </c>
      <c r="L25" s="6">
        <f t="shared" si="12"/>
        <v>210806.37499999997</v>
      </c>
      <c r="M25" s="6">
        <f t="shared" si="12"/>
        <v>2978694.9499999997</v>
      </c>
      <c r="N25" s="6">
        <f t="shared" si="12"/>
        <v>28780143.209627207</v>
      </c>
    </row>
    <row r="28" spans="2:14" ht="18" x14ac:dyDescent="0.35">
      <c r="B28" s="135" t="s">
        <v>301</v>
      </c>
      <c r="C28" s="136"/>
      <c r="D28" s="137"/>
      <c r="E28" s="6">
        <f>+N25</f>
        <v>28780143.209627207</v>
      </c>
      <c r="G28" s="135" t="s">
        <v>328</v>
      </c>
      <c r="H28" s="136"/>
      <c r="I28" s="137"/>
      <c r="J28" s="1">
        <f>E28/E29</f>
        <v>14390.071604813604</v>
      </c>
    </row>
    <row r="29" spans="2:14" ht="18" x14ac:dyDescent="0.35">
      <c r="B29" s="135" t="s">
        <v>327</v>
      </c>
      <c r="C29" s="136"/>
      <c r="D29" s="137"/>
      <c r="E29" s="46">
        <v>2000</v>
      </c>
      <c r="G29" s="135" t="s">
        <v>328</v>
      </c>
      <c r="H29" s="136"/>
      <c r="I29" s="137"/>
      <c r="M29" s="14"/>
    </row>
    <row r="30" spans="2:14" x14ac:dyDescent="0.3">
      <c r="B30" s="14"/>
      <c r="C30" s="21"/>
      <c r="D30" s="21"/>
    </row>
    <row r="31" spans="2:14" x14ac:dyDescent="0.3">
      <c r="C31" s="21"/>
      <c r="D31" s="21"/>
    </row>
    <row r="32" spans="2:14" x14ac:dyDescent="0.3">
      <c r="C32" s="21"/>
      <c r="D32" s="21"/>
    </row>
  </sheetData>
  <mergeCells count="7">
    <mergeCell ref="E2:H2"/>
    <mergeCell ref="E16:H16"/>
    <mergeCell ref="B14:E14"/>
    <mergeCell ref="B28:D28"/>
    <mergeCell ref="B29:D29"/>
    <mergeCell ref="G28:I28"/>
    <mergeCell ref="G29:I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482A-0E06-4F42-9089-51ABFF85D936}">
  <sheetPr codeName="Hoja10"/>
  <dimension ref="B2:B103"/>
  <sheetViews>
    <sheetView workbookViewId="0">
      <selection activeCell="D16" sqref="D16"/>
    </sheetView>
  </sheetViews>
  <sheetFormatPr baseColWidth="10" defaultRowHeight="14.4" x14ac:dyDescent="0.3"/>
  <cols>
    <col min="2" max="2" width="76.88671875" customWidth="1"/>
  </cols>
  <sheetData>
    <row r="2" spans="2:2" x14ac:dyDescent="0.3">
      <c r="B2" s="28" t="s">
        <v>196</v>
      </c>
    </row>
    <row r="3" spans="2:2" x14ac:dyDescent="0.3">
      <c r="B3" s="2" t="s">
        <v>197</v>
      </c>
    </row>
    <row r="4" spans="2:2" x14ac:dyDescent="0.3">
      <c r="B4" s="2" t="s">
        <v>198</v>
      </c>
    </row>
    <row r="5" spans="2:2" x14ac:dyDescent="0.3">
      <c r="B5" s="2" t="s">
        <v>199</v>
      </c>
    </row>
    <row r="6" spans="2:2" x14ac:dyDescent="0.3">
      <c r="B6" s="2" t="s">
        <v>200</v>
      </c>
    </row>
    <row r="7" spans="2:2" x14ac:dyDescent="0.3">
      <c r="B7" s="2" t="s">
        <v>201</v>
      </c>
    </row>
    <row r="8" spans="2:2" x14ac:dyDescent="0.3">
      <c r="B8" s="2" t="s">
        <v>202</v>
      </c>
    </row>
    <row r="9" spans="2:2" x14ac:dyDescent="0.3">
      <c r="B9" s="2" t="s">
        <v>203</v>
      </c>
    </row>
    <row r="10" spans="2:2" x14ac:dyDescent="0.3">
      <c r="B10" s="2" t="s">
        <v>204</v>
      </c>
    </row>
    <row r="11" spans="2:2" x14ac:dyDescent="0.3">
      <c r="B11" s="2" t="s">
        <v>205</v>
      </c>
    </row>
    <row r="12" spans="2:2" x14ac:dyDescent="0.3">
      <c r="B12" s="2" t="s">
        <v>206</v>
      </c>
    </row>
    <row r="13" spans="2:2" x14ac:dyDescent="0.3">
      <c r="B13" s="2" t="s">
        <v>207</v>
      </c>
    </row>
    <row r="14" spans="2:2" x14ac:dyDescent="0.3">
      <c r="B14" s="2" t="s">
        <v>208</v>
      </c>
    </row>
    <row r="15" spans="2:2" x14ac:dyDescent="0.3">
      <c r="B15" s="2" t="s">
        <v>209</v>
      </c>
    </row>
    <row r="16" spans="2:2" x14ac:dyDescent="0.3">
      <c r="B16" s="2" t="s">
        <v>210</v>
      </c>
    </row>
    <row r="17" spans="2:2" x14ac:dyDescent="0.3">
      <c r="B17" s="2" t="s">
        <v>211</v>
      </c>
    </row>
    <row r="18" spans="2:2" x14ac:dyDescent="0.3">
      <c r="B18" s="2" t="s">
        <v>212</v>
      </c>
    </row>
    <row r="19" spans="2:2" x14ac:dyDescent="0.3">
      <c r="B19" s="2" t="s">
        <v>213</v>
      </c>
    </row>
    <row r="20" spans="2:2" x14ac:dyDescent="0.3">
      <c r="B20" s="2" t="s">
        <v>214</v>
      </c>
    </row>
    <row r="21" spans="2:2" x14ac:dyDescent="0.3">
      <c r="B21" s="2" t="s">
        <v>215</v>
      </c>
    </row>
    <row r="22" spans="2:2" x14ac:dyDescent="0.3">
      <c r="B22" s="2" t="s">
        <v>216</v>
      </c>
    </row>
    <row r="23" spans="2:2" x14ac:dyDescent="0.3">
      <c r="B23" s="2" t="s">
        <v>217</v>
      </c>
    </row>
    <row r="24" spans="2:2" x14ac:dyDescent="0.3">
      <c r="B24" s="2" t="s">
        <v>218</v>
      </c>
    </row>
    <row r="25" spans="2:2" x14ac:dyDescent="0.3">
      <c r="B25" s="2" t="s">
        <v>219</v>
      </c>
    </row>
    <row r="26" spans="2:2" x14ac:dyDescent="0.3">
      <c r="B26" s="2" t="s">
        <v>220</v>
      </c>
    </row>
    <row r="27" spans="2:2" x14ac:dyDescent="0.3">
      <c r="B27" s="2" t="s">
        <v>221</v>
      </c>
    </row>
    <row r="28" spans="2:2" x14ac:dyDescent="0.3">
      <c r="B28" s="2" t="s">
        <v>222</v>
      </c>
    </row>
    <row r="29" spans="2:2" x14ac:dyDescent="0.3">
      <c r="B29" s="2" t="s">
        <v>223</v>
      </c>
    </row>
    <row r="30" spans="2:2" x14ac:dyDescent="0.3">
      <c r="B30" s="2" t="s">
        <v>224</v>
      </c>
    </row>
    <row r="31" spans="2:2" x14ac:dyDescent="0.3">
      <c r="B31" s="2" t="s">
        <v>225</v>
      </c>
    </row>
    <row r="32" spans="2:2" x14ac:dyDescent="0.3">
      <c r="B32" s="2" t="s">
        <v>226</v>
      </c>
    </row>
    <row r="33" spans="2:2" x14ac:dyDescent="0.3">
      <c r="B33" s="2" t="s">
        <v>227</v>
      </c>
    </row>
    <row r="34" spans="2:2" x14ac:dyDescent="0.3">
      <c r="B34" s="2" t="s">
        <v>228</v>
      </c>
    </row>
    <row r="35" spans="2:2" x14ac:dyDescent="0.3">
      <c r="B35" s="2" t="s">
        <v>229</v>
      </c>
    </row>
    <row r="36" spans="2:2" x14ac:dyDescent="0.3">
      <c r="B36" s="2" t="s">
        <v>230</v>
      </c>
    </row>
    <row r="37" spans="2:2" x14ac:dyDescent="0.3">
      <c r="B37" s="2" t="s">
        <v>231</v>
      </c>
    </row>
    <row r="38" spans="2:2" x14ac:dyDescent="0.3">
      <c r="B38" s="2" t="s">
        <v>232</v>
      </c>
    </row>
    <row r="39" spans="2:2" x14ac:dyDescent="0.3">
      <c r="B39" s="2" t="s">
        <v>233</v>
      </c>
    </row>
    <row r="40" spans="2:2" x14ac:dyDescent="0.3">
      <c r="B40" s="2" t="s">
        <v>234</v>
      </c>
    </row>
    <row r="41" spans="2:2" x14ac:dyDescent="0.3">
      <c r="B41" s="2" t="s">
        <v>235</v>
      </c>
    </row>
    <row r="42" spans="2:2" x14ac:dyDescent="0.3">
      <c r="B42" s="2" t="s">
        <v>236</v>
      </c>
    </row>
    <row r="43" spans="2:2" x14ac:dyDescent="0.3">
      <c r="B43" s="2" t="s">
        <v>237</v>
      </c>
    </row>
    <row r="44" spans="2:2" x14ac:dyDescent="0.3">
      <c r="B44" s="2" t="s">
        <v>238</v>
      </c>
    </row>
    <row r="45" spans="2:2" x14ac:dyDescent="0.3">
      <c r="B45" s="2" t="s">
        <v>239</v>
      </c>
    </row>
    <row r="46" spans="2:2" x14ac:dyDescent="0.3">
      <c r="B46" s="2" t="s">
        <v>240</v>
      </c>
    </row>
    <row r="47" spans="2:2" x14ac:dyDescent="0.3">
      <c r="B47" s="2" t="s">
        <v>241</v>
      </c>
    </row>
    <row r="48" spans="2:2" x14ac:dyDescent="0.3">
      <c r="B48" s="2" t="s">
        <v>242</v>
      </c>
    </row>
    <row r="49" spans="2:2" x14ac:dyDescent="0.3">
      <c r="B49" s="2" t="s">
        <v>243</v>
      </c>
    </row>
    <row r="50" spans="2:2" x14ac:dyDescent="0.3">
      <c r="B50" s="2" t="s">
        <v>244</v>
      </c>
    </row>
    <row r="51" spans="2:2" x14ac:dyDescent="0.3">
      <c r="B51" s="2" t="s">
        <v>245</v>
      </c>
    </row>
    <row r="52" spans="2:2" x14ac:dyDescent="0.3">
      <c r="B52" s="2" t="s">
        <v>246</v>
      </c>
    </row>
    <row r="53" spans="2:2" x14ac:dyDescent="0.3">
      <c r="B53" s="2" t="s">
        <v>247</v>
      </c>
    </row>
    <row r="54" spans="2:2" x14ac:dyDescent="0.3">
      <c r="B54" s="2" t="s">
        <v>248</v>
      </c>
    </row>
    <row r="55" spans="2:2" x14ac:dyDescent="0.3">
      <c r="B55" s="2" t="s">
        <v>249</v>
      </c>
    </row>
    <row r="56" spans="2:2" x14ac:dyDescent="0.3">
      <c r="B56" s="2" t="s">
        <v>250</v>
      </c>
    </row>
    <row r="57" spans="2:2" x14ac:dyDescent="0.3">
      <c r="B57" s="2" t="s">
        <v>251</v>
      </c>
    </row>
    <row r="58" spans="2:2" x14ac:dyDescent="0.3">
      <c r="B58" s="2" t="s">
        <v>252</v>
      </c>
    </row>
    <row r="59" spans="2:2" x14ac:dyDescent="0.3">
      <c r="B59" s="2" t="s">
        <v>253</v>
      </c>
    </row>
    <row r="60" spans="2:2" x14ac:dyDescent="0.3">
      <c r="B60" s="2" t="s">
        <v>254</v>
      </c>
    </row>
    <row r="61" spans="2:2" x14ac:dyDescent="0.3">
      <c r="B61" s="2" t="s">
        <v>255</v>
      </c>
    </row>
    <row r="62" spans="2:2" x14ac:dyDescent="0.3">
      <c r="B62" s="2" t="s">
        <v>256</v>
      </c>
    </row>
    <row r="63" spans="2:2" x14ac:dyDescent="0.3">
      <c r="B63" s="2" t="s">
        <v>257</v>
      </c>
    </row>
    <row r="64" spans="2:2" x14ac:dyDescent="0.3">
      <c r="B64" s="2" t="s">
        <v>258</v>
      </c>
    </row>
    <row r="65" spans="2:2" x14ac:dyDescent="0.3">
      <c r="B65" s="2" t="s">
        <v>259</v>
      </c>
    </row>
    <row r="66" spans="2:2" x14ac:dyDescent="0.3">
      <c r="B66" s="2" t="s">
        <v>260</v>
      </c>
    </row>
    <row r="67" spans="2:2" x14ac:dyDescent="0.3">
      <c r="B67" s="2" t="s">
        <v>261</v>
      </c>
    </row>
    <row r="68" spans="2:2" x14ac:dyDescent="0.3">
      <c r="B68" s="2" t="s">
        <v>262</v>
      </c>
    </row>
    <row r="69" spans="2:2" x14ac:dyDescent="0.3">
      <c r="B69" s="2" t="s">
        <v>263</v>
      </c>
    </row>
    <row r="70" spans="2:2" x14ac:dyDescent="0.3">
      <c r="B70" s="2" t="s">
        <v>264</v>
      </c>
    </row>
    <row r="71" spans="2:2" x14ac:dyDescent="0.3">
      <c r="B71" s="2" t="s">
        <v>265</v>
      </c>
    </row>
    <row r="72" spans="2:2" x14ac:dyDescent="0.3">
      <c r="B72" s="2" t="s">
        <v>266</v>
      </c>
    </row>
    <row r="73" spans="2:2" x14ac:dyDescent="0.3">
      <c r="B73" s="2" t="s">
        <v>267</v>
      </c>
    </row>
    <row r="74" spans="2:2" x14ac:dyDescent="0.3">
      <c r="B74" s="2" t="s">
        <v>268</v>
      </c>
    </row>
    <row r="75" spans="2:2" x14ac:dyDescent="0.3">
      <c r="B75" s="2" t="s">
        <v>269</v>
      </c>
    </row>
    <row r="76" spans="2:2" x14ac:dyDescent="0.3">
      <c r="B76" s="2" t="s">
        <v>270</v>
      </c>
    </row>
    <row r="77" spans="2:2" x14ac:dyDescent="0.3">
      <c r="B77" s="2" t="s">
        <v>271</v>
      </c>
    </row>
    <row r="78" spans="2:2" x14ac:dyDescent="0.3">
      <c r="B78" s="2" t="s">
        <v>272</v>
      </c>
    </row>
    <row r="79" spans="2:2" x14ac:dyDescent="0.3">
      <c r="B79" s="2" t="s">
        <v>273</v>
      </c>
    </row>
    <row r="80" spans="2:2" x14ac:dyDescent="0.3">
      <c r="B80" s="2" t="s">
        <v>274</v>
      </c>
    </row>
    <row r="81" spans="2:2" x14ac:dyDescent="0.3">
      <c r="B81" s="2" t="s">
        <v>275</v>
      </c>
    </row>
    <row r="82" spans="2:2" x14ac:dyDescent="0.3">
      <c r="B82" s="2" t="s">
        <v>276</v>
      </c>
    </row>
    <row r="83" spans="2:2" x14ac:dyDescent="0.3">
      <c r="B83" s="2" t="s">
        <v>277</v>
      </c>
    </row>
    <row r="84" spans="2:2" x14ac:dyDescent="0.3">
      <c r="B84" s="2" t="s">
        <v>278</v>
      </c>
    </row>
    <row r="85" spans="2:2" x14ac:dyDescent="0.3">
      <c r="B85" s="2" t="s">
        <v>279</v>
      </c>
    </row>
    <row r="86" spans="2:2" x14ac:dyDescent="0.3">
      <c r="B86" s="2" t="s">
        <v>280</v>
      </c>
    </row>
    <row r="87" spans="2:2" x14ac:dyDescent="0.3">
      <c r="B87" s="2" t="s">
        <v>281</v>
      </c>
    </row>
    <row r="88" spans="2:2" x14ac:dyDescent="0.3">
      <c r="B88" s="2" t="s">
        <v>282</v>
      </c>
    </row>
    <row r="89" spans="2:2" x14ac:dyDescent="0.3">
      <c r="B89" s="2" t="s">
        <v>283</v>
      </c>
    </row>
    <row r="90" spans="2:2" x14ac:dyDescent="0.3">
      <c r="B90" s="2" t="s">
        <v>284</v>
      </c>
    </row>
    <row r="91" spans="2:2" x14ac:dyDescent="0.3">
      <c r="B91" s="2" t="s">
        <v>285</v>
      </c>
    </row>
    <row r="92" spans="2:2" x14ac:dyDescent="0.3">
      <c r="B92" s="2" t="s">
        <v>286</v>
      </c>
    </row>
    <row r="93" spans="2:2" x14ac:dyDescent="0.3">
      <c r="B93" s="2" t="s">
        <v>287</v>
      </c>
    </row>
    <row r="94" spans="2:2" x14ac:dyDescent="0.3">
      <c r="B94" s="2" t="s">
        <v>288</v>
      </c>
    </row>
    <row r="95" spans="2:2" x14ac:dyDescent="0.3">
      <c r="B95" s="2" t="s">
        <v>289</v>
      </c>
    </row>
    <row r="96" spans="2:2" x14ac:dyDescent="0.3">
      <c r="B96" s="2" t="s">
        <v>290</v>
      </c>
    </row>
    <row r="97" spans="2:2" x14ac:dyDescent="0.3">
      <c r="B97" s="2" t="s">
        <v>291</v>
      </c>
    </row>
    <row r="98" spans="2:2" x14ac:dyDescent="0.3">
      <c r="B98" s="2" t="s">
        <v>292</v>
      </c>
    </row>
    <row r="99" spans="2:2" x14ac:dyDescent="0.3">
      <c r="B99" s="2" t="s">
        <v>293</v>
      </c>
    </row>
    <row r="100" spans="2:2" x14ac:dyDescent="0.3">
      <c r="B100" s="2" t="s">
        <v>294</v>
      </c>
    </row>
    <row r="101" spans="2:2" x14ac:dyDescent="0.3">
      <c r="B101" s="2" t="s">
        <v>295</v>
      </c>
    </row>
    <row r="102" spans="2:2" x14ac:dyDescent="0.3">
      <c r="B102" s="2" t="s">
        <v>296</v>
      </c>
    </row>
    <row r="103" spans="2:2" x14ac:dyDescent="0.3">
      <c r="B103" s="2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MOI</vt:lpstr>
      <vt:lpstr>MI</vt:lpstr>
      <vt:lpstr>MOD</vt:lpstr>
      <vt:lpstr>LUZ</vt:lpstr>
      <vt:lpstr>TELEFONIA</vt:lpstr>
      <vt:lpstr>AGUA</vt:lpstr>
      <vt:lpstr>ARRIENDO</vt:lpstr>
      <vt:lpstr>SEGURO</vt:lpstr>
      <vt:lpstr>CIF totales</vt:lpstr>
      <vt:lpstr>CIF rerencia</vt:lpstr>
      <vt:lpstr>LUZ!ExportarAExcel</vt:lpstr>
      <vt:lpstr>TELEFONIA!ExportarAExcel</vt:lpstr>
      <vt:lpstr>ExportarAExcel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dcterms:created xsi:type="dcterms:W3CDTF">2024-02-06T19:55:27Z</dcterms:created>
  <dcterms:modified xsi:type="dcterms:W3CDTF">2025-01-16T04:23:54Z</dcterms:modified>
</cp:coreProperties>
</file>